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co365.sharepoint.com/teams/7419/SERVICOS1 PUBLICOL_Interna/PLANEJAMENTO II/LIMPEZA e JARDINAGEM/2026/NT 2026 - 158928 - Limpeza e Jardinagem RS 202574217262 (Cimone)/"/>
    </mc:Choice>
  </mc:AlternateContent>
  <xr:revisionPtr revIDLastSave="2" documentId="8_{9F8B5EB5-3B66-45A6-97BC-A0FD9949E842}" xr6:coauthVersionLast="47" xr6:coauthVersionMax="47" xr10:uidLastSave="{F0F76C9D-3D09-441C-A115-7359C7E7B6C9}"/>
  <bookViews>
    <workbookView xWindow="-30828" yWindow="-2508" windowWidth="30936" windowHeight="16776" tabRatio="918" activeTab="5" xr2:uid="{00000000-000D-0000-FFFF-FFFF00000000}"/>
  </bookViews>
  <sheets>
    <sheet name="Dados e Orient." sheetId="1" r:id="rId1"/>
    <sheet name="Encargos" sheetId="4" r:id="rId2"/>
    <sheet name="Uniformes" sheetId="19" r:id="rId3"/>
    <sheet name="Limpeza" sheetId="20" r:id="rId4"/>
    <sheet name="Vol.+Event." sheetId="6" r:id="rId5"/>
    <sheet name="Jardinagem" sheetId="30" r:id="rId6"/>
    <sheet name="Doc3" sheetId="8" r:id="rId7"/>
    <sheet name="Retenção" sheetId="35" r:id="rId8"/>
  </sheets>
  <definedNames>
    <definedName name="_xlnm._FilterDatabase" localSheetId="6" hidden="1">'Doc3'!$A$1:$V$201</definedName>
  </definedNames>
  <calcPr calcId="191028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01" i="8" l="1"/>
  <c r="R200" i="8"/>
  <c r="R199" i="8"/>
  <c r="R198" i="8"/>
  <c r="R197" i="8"/>
  <c r="R196" i="8"/>
  <c r="R195" i="8"/>
  <c r="R194" i="8"/>
  <c r="R193" i="8"/>
  <c r="R192" i="8"/>
  <c r="R191" i="8"/>
  <c r="R190" i="8"/>
  <c r="R189" i="8"/>
  <c r="R188" i="8"/>
  <c r="R187" i="8"/>
  <c r="R186" i="8"/>
  <c r="R185" i="8"/>
  <c r="R184" i="8"/>
  <c r="R183" i="8"/>
  <c r="R182" i="8"/>
  <c r="R181" i="8"/>
  <c r="R180" i="8"/>
  <c r="R179" i="8"/>
  <c r="R178" i="8"/>
  <c r="R177" i="8"/>
  <c r="R176" i="8"/>
  <c r="R175" i="8"/>
  <c r="R174" i="8"/>
  <c r="R173" i="8"/>
  <c r="R172" i="8"/>
  <c r="R171" i="8"/>
  <c r="R170" i="8"/>
  <c r="R169" i="8"/>
  <c r="R168" i="8"/>
  <c r="R167" i="8"/>
  <c r="R166" i="8"/>
  <c r="R165" i="8"/>
  <c r="R164" i="8"/>
  <c r="R163" i="8"/>
  <c r="R162" i="8"/>
  <c r="R161" i="8"/>
  <c r="R160" i="8"/>
  <c r="R159" i="8"/>
  <c r="R158" i="8"/>
  <c r="R157" i="8"/>
  <c r="R156" i="8"/>
  <c r="R155" i="8"/>
  <c r="R154" i="8"/>
  <c r="R153" i="8"/>
  <c r="R152" i="8"/>
  <c r="R151" i="8"/>
  <c r="R150" i="8"/>
  <c r="R149" i="8"/>
  <c r="R148" i="8"/>
  <c r="R147" i="8"/>
  <c r="R146" i="8"/>
  <c r="R145" i="8"/>
  <c r="R144" i="8"/>
  <c r="R143" i="8"/>
  <c r="R142" i="8"/>
  <c r="R141" i="8"/>
  <c r="R140" i="8"/>
  <c r="R139" i="8"/>
  <c r="R138" i="8"/>
  <c r="R137" i="8"/>
  <c r="R136" i="8"/>
  <c r="R135" i="8"/>
  <c r="R134" i="8"/>
  <c r="R133" i="8"/>
  <c r="R132" i="8"/>
  <c r="R131" i="8"/>
  <c r="R130" i="8"/>
  <c r="R129" i="8"/>
  <c r="R128" i="8"/>
  <c r="R127" i="8"/>
  <c r="R126" i="8"/>
  <c r="R125" i="8"/>
  <c r="R124" i="8"/>
  <c r="R123" i="8"/>
  <c r="R122" i="8"/>
  <c r="R121" i="8"/>
  <c r="R120" i="8"/>
  <c r="R119" i="8"/>
  <c r="R118" i="8"/>
  <c r="R117" i="8"/>
  <c r="R116" i="8"/>
  <c r="R115" i="8"/>
  <c r="R114" i="8"/>
  <c r="R113" i="8"/>
  <c r="R112" i="8"/>
  <c r="R111" i="8"/>
  <c r="R110" i="8"/>
  <c r="R109" i="8"/>
  <c r="R108" i="8"/>
  <c r="R107" i="8"/>
  <c r="R106" i="8"/>
  <c r="R105" i="8"/>
  <c r="R104" i="8"/>
  <c r="R103" i="8"/>
  <c r="R102" i="8"/>
  <c r="R101" i="8"/>
  <c r="R100" i="8"/>
  <c r="R99" i="8"/>
  <c r="R98" i="8"/>
  <c r="R97" i="8"/>
  <c r="R96" i="8"/>
  <c r="R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R5" i="8"/>
  <c r="R4" i="8"/>
  <c r="R3" i="8"/>
  <c r="R2" i="8"/>
  <c r="Q202" i="8" l="1"/>
  <c r="P202" i="8"/>
  <c r="O202" i="8"/>
  <c r="N202" i="8"/>
  <c r="M202" i="8"/>
  <c r="C201" i="35" l="1"/>
  <c r="B201" i="35"/>
  <c r="A201" i="35"/>
  <c r="C200" i="35"/>
  <c r="B200" i="35"/>
  <c r="A200" i="35"/>
  <c r="C199" i="35"/>
  <c r="B199" i="35"/>
  <c r="A199" i="35"/>
  <c r="C198" i="35"/>
  <c r="B198" i="35"/>
  <c r="A198" i="35"/>
  <c r="C197" i="35"/>
  <c r="B197" i="35"/>
  <c r="A197" i="35"/>
  <c r="C196" i="35"/>
  <c r="B196" i="35"/>
  <c r="A196" i="35"/>
  <c r="C195" i="35"/>
  <c r="B195" i="35"/>
  <c r="A195" i="35"/>
  <c r="C194" i="35"/>
  <c r="B194" i="35"/>
  <c r="A194" i="35"/>
  <c r="C193" i="35"/>
  <c r="B193" i="35"/>
  <c r="A193" i="35"/>
  <c r="C192" i="35"/>
  <c r="B192" i="35"/>
  <c r="A192" i="35"/>
  <c r="C191" i="35"/>
  <c r="B191" i="35"/>
  <c r="A191" i="35"/>
  <c r="C190" i="35"/>
  <c r="B190" i="35"/>
  <c r="A190" i="35"/>
  <c r="C189" i="35"/>
  <c r="B189" i="35"/>
  <c r="A189" i="35"/>
  <c r="C188" i="35"/>
  <c r="B188" i="35"/>
  <c r="A188" i="35"/>
  <c r="C187" i="35"/>
  <c r="B187" i="35"/>
  <c r="A187" i="35"/>
  <c r="C186" i="35"/>
  <c r="B186" i="35"/>
  <c r="A186" i="35"/>
  <c r="C185" i="35"/>
  <c r="B185" i="35"/>
  <c r="A185" i="35"/>
  <c r="C184" i="35"/>
  <c r="B184" i="35"/>
  <c r="A184" i="35"/>
  <c r="C183" i="35"/>
  <c r="B183" i="35"/>
  <c r="A183" i="35"/>
  <c r="C182" i="35"/>
  <c r="B182" i="35"/>
  <c r="A182" i="35"/>
  <c r="C181" i="35"/>
  <c r="B181" i="35"/>
  <c r="A181" i="35"/>
  <c r="C180" i="35"/>
  <c r="B180" i="35"/>
  <c r="A180" i="35"/>
  <c r="C179" i="35"/>
  <c r="B179" i="35"/>
  <c r="A179" i="35"/>
  <c r="C178" i="35"/>
  <c r="B178" i="35"/>
  <c r="A178" i="35"/>
  <c r="C177" i="35"/>
  <c r="B177" i="35"/>
  <c r="A177" i="35"/>
  <c r="C176" i="35"/>
  <c r="B176" i="35"/>
  <c r="A176" i="35"/>
  <c r="C175" i="35"/>
  <c r="B175" i="35"/>
  <c r="A175" i="35"/>
  <c r="C174" i="35"/>
  <c r="B174" i="35"/>
  <c r="A174" i="35"/>
  <c r="C173" i="35"/>
  <c r="B173" i="35"/>
  <c r="A173" i="35"/>
  <c r="C172" i="35"/>
  <c r="B172" i="35"/>
  <c r="A172" i="35"/>
  <c r="C171" i="35"/>
  <c r="B171" i="35"/>
  <c r="A171" i="35"/>
  <c r="C170" i="35"/>
  <c r="B170" i="35"/>
  <c r="A170" i="35"/>
  <c r="C169" i="35"/>
  <c r="B169" i="35"/>
  <c r="A169" i="35"/>
  <c r="C168" i="35"/>
  <c r="B168" i="35"/>
  <c r="A168" i="35"/>
  <c r="C167" i="35"/>
  <c r="B167" i="35"/>
  <c r="A167" i="35"/>
  <c r="C166" i="35"/>
  <c r="B166" i="35"/>
  <c r="A166" i="35"/>
  <c r="C165" i="35"/>
  <c r="B165" i="35"/>
  <c r="A165" i="35"/>
  <c r="C164" i="35"/>
  <c r="B164" i="35"/>
  <c r="A164" i="35"/>
  <c r="C163" i="35"/>
  <c r="B163" i="35"/>
  <c r="A163" i="35"/>
  <c r="C162" i="35"/>
  <c r="B162" i="35"/>
  <c r="A162" i="35"/>
  <c r="C161" i="35"/>
  <c r="B161" i="35"/>
  <c r="A161" i="35"/>
  <c r="C160" i="35"/>
  <c r="B160" i="35"/>
  <c r="A160" i="35"/>
  <c r="C159" i="35"/>
  <c r="B159" i="35"/>
  <c r="A159" i="35"/>
  <c r="C158" i="35"/>
  <c r="B158" i="35"/>
  <c r="A158" i="35"/>
  <c r="C157" i="35"/>
  <c r="B157" i="35"/>
  <c r="A157" i="35"/>
  <c r="C156" i="35"/>
  <c r="B156" i="35"/>
  <c r="A156" i="35"/>
  <c r="C155" i="35"/>
  <c r="B155" i="35"/>
  <c r="A155" i="35"/>
  <c r="C154" i="35"/>
  <c r="B154" i="35"/>
  <c r="A154" i="35"/>
  <c r="C153" i="35"/>
  <c r="B153" i="35"/>
  <c r="A153" i="35"/>
  <c r="C152" i="35"/>
  <c r="B152" i="35"/>
  <c r="A152" i="35"/>
  <c r="C151" i="35"/>
  <c r="B151" i="35"/>
  <c r="A151" i="35"/>
  <c r="C150" i="35"/>
  <c r="B150" i="35"/>
  <c r="A150" i="35"/>
  <c r="C149" i="35"/>
  <c r="B149" i="35"/>
  <c r="A149" i="35"/>
  <c r="C148" i="35"/>
  <c r="B148" i="35"/>
  <c r="A148" i="35"/>
  <c r="C147" i="35"/>
  <c r="B147" i="35"/>
  <c r="A147" i="35"/>
  <c r="C146" i="35"/>
  <c r="B146" i="35"/>
  <c r="A146" i="35"/>
  <c r="C145" i="35"/>
  <c r="B145" i="35"/>
  <c r="A145" i="35"/>
  <c r="C144" i="35"/>
  <c r="B144" i="35"/>
  <c r="A144" i="35"/>
  <c r="C143" i="35"/>
  <c r="B143" i="35"/>
  <c r="A143" i="35"/>
  <c r="C142" i="35"/>
  <c r="B142" i="35"/>
  <c r="A142" i="35"/>
  <c r="C141" i="35"/>
  <c r="B141" i="35"/>
  <c r="A141" i="35"/>
  <c r="C140" i="35"/>
  <c r="B140" i="35"/>
  <c r="A140" i="35"/>
  <c r="C139" i="35"/>
  <c r="B139" i="35"/>
  <c r="A139" i="35"/>
  <c r="C138" i="35"/>
  <c r="B138" i="35"/>
  <c r="A138" i="35"/>
  <c r="C137" i="35"/>
  <c r="B137" i="35"/>
  <c r="A137" i="35"/>
  <c r="C136" i="35"/>
  <c r="B136" i="35"/>
  <c r="A136" i="35"/>
  <c r="C135" i="35"/>
  <c r="B135" i="35"/>
  <c r="A135" i="35"/>
  <c r="C134" i="35"/>
  <c r="B134" i="35"/>
  <c r="A134" i="35"/>
  <c r="C133" i="35"/>
  <c r="B133" i="35"/>
  <c r="A133" i="35"/>
  <c r="C132" i="35"/>
  <c r="B132" i="35"/>
  <c r="A132" i="35"/>
  <c r="C131" i="35"/>
  <c r="B131" i="35"/>
  <c r="A131" i="35"/>
  <c r="C130" i="35"/>
  <c r="B130" i="35"/>
  <c r="A130" i="35"/>
  <c r="C129" i="35"/>
  <c r="B129" i="35"/>
  <c r="A129" i="35"/>
  <c r="C128" i="35"/>
  <c r="B128" i="35"/>
  <c r="A128" i="35"/>
  <c r="C127" i="35"/>
  <c r="B127" i="35"/>
  <c r="A127" i="35"/>
  <c r="C126" i="35"/>
  <c r="B126" i="35"/>
  <c r="A126" i="35"/>
  <c r="C125" i="35"/>
  <c r="B125" i="35"/>
  <c r="A125" i="35"/>
  <c r="C124" i="35"/>
  <c r="B124" i="35"/>
  <c r="A124" i="35"/>
  <c r="C123" i="35"/>
  <c r="B123" i="35"/>
  <c r="A123" i="35"/>
  <c r="C122" i="35"/>
  <c r="B122" i="35"/>
  <c r="A122" i="35"/>
  <c r="C121" i="35"/>
  <c r="B121" i="35"/>
  <c r="A121" i="35"/>
  <c r="C120" i="35"/>
  <c r="B120" i="35"/>
  <c r="A120" i="35"/>
  <c r="C119" i="35"/>
  <c r="B119" i="35"/>
  <c r="A119" i="35"/>
  <c r="C118" i="35"/>
  <c r="B118" i="35"/>
  <c r="A118" i="35"/>
  <c r="C117" i="35"/>
  <c r="B117" i="35"/>
  <c r="A117" i="35"/>
  <c r="C116" i="35"/>
  <c r="B116" i="35"/>
  <c r="A116" i="35"/>
  <c r="C115" i="35"/>
  <c r="B115" i="35"/>
  <c r="A115" i="35"/>
  <c r="C114" i="35"/>
  <c r="B114" i="35"/>
  <c r="A114" i="35"/>
  <c r="C113" i="35"/>
  <c r="B113" i="35"/>
  <c r="A113" i="35"/>
  <c r="C112" i="35"/>
  <c r="B112" i="35"/>
  <c r="A112" i="35"/>
  <c r="C111" i="35"/>
  <c r="B111" i="35"/>
  <c r="A111" i="35"/>
  <c r="C110" i="35"/>
  <c r="B110" i="35"/>
  <c r="A110" i="35"/>
  <c r="C109" i="35"/>
  <c r="B109" i="35"/>
  <c r="A109" i="35"/>
  <c r="C108" i="35"/>
  <c r="B108" i="35"/>
  <c r="A108" i="35"/>
  <c r="C107" i="35"/>
  <c r="B107" i="35"/>
  <c r="A107" i="35"/>
  <c r="C106" i="35"/>
  <c r="B106" i="35"/>
  <c r="A106" i="35"/>
  <c r="C105" i="35"/>
  <c r="B105" i="35"/>
  <c r="A105" i="35"/>
  <c r="C104" i="35"/>
  <c r="B104" i="35"/>
  <c r="A104" i="35"/>
  <c r="C103" i="35"/>
  <c r="B103" i="35"/>
  <c r="A103" i="35"/>
  <c r="C102" i="35"/>
  <c r="B102" i="35"/>
  <c r="A102" i="35"/>
  <c r="C101" i="35"/>
  <c r="B101" i="35"/>
  <c r="A101" i="35"/>
  <c r="C100" i="35"/>
  <c r="B100" i="35"/>
  <c r="A100" i="35"/>
  <c r="C99" i="35"/>
  <c r="B99" i="35"/>
  <c r="A99" i="35"/>
  <c r="C98" i="35"/>
  <c r="B98" i="35"/>
  <c r="A98" i="35"/>
  <c r="C97" i="35"/>
  <c r="B97" i="35"/>
  <c r="A97" i="35"/>
  <c r="C96" i="35"/>
  <c r="B96" i="35"/>
  <c r="A96" i="35"/>
  <c r="C95" i="35"/>
  <c r="B95" i="35"/>
  <c r="A95" i="35"/>
  <c r="C94" i="35"/>
  <c r="B94" i="35"/>
  <c r="A94" i="35"/>
  <c r="C93" i="35"/>
  <c r="B93" i="35"/>
  <c r="A93" i="35"/>
  <c r="C92" i="35"/>
  <c r="B92" i="35"/>
  <c r="A92" i="35"/>
  <c r="C91" i="35"/>
  <c r="B91" i="35"/>
  <c r="A91" i="35"/>
  <c r="C90" i="35"/>
  <c r="B90" i="35"/>
  <c r="A90" i="35"/>
  <c r="C89" i="35"/>
  <c r="B89" i="35"/>
  <c r="A89" i="35"/>
  <c r="C88" i="35"/>
  <c r="B88" i="35"/>
  <c r="A88" i="35"/>
  <c r="C87" i="35"/>
  <c r="B87" i="35"/>
  <c r="A87" i="35"/>
  <c r="C86" i="35"/>
  <c r="B86" i="35"/>
  <c r="A86" i="35"/>
  <c r="C85" i="35"/>
  <c r="B85" i="35"/>
  <c r="A85" i="35"/>
  <c r="C84" i="35"/>
  <c r="B84" i="35"/>
  <c r="A84" i="35"/>
  <c r="C83" i="35"/>
  <c r="B83" i="35"/>
  <c r="A83" i="35"/>
  <c r="C82" i="35"/>
  <c r="B82" i="35"/>
  <c r="A82" i="35"/>
  <c r="C81" i="35"/>
  <c r="B81" i="35"/>
  <c r="A81" i="35"/>
  <c r="C80" i="35"/>
  <c r="B80" i="35"/>
  <c r="A80" i="35"/>
  <c r="C79" i="35"/>
  <c r="B79" i="35"/>
  <c r="A79" i="35"/>
  <c r="C78" i="35"/>
  <c r="B78" i="35"/>
  <c r="A78" i="35"/>
  <c r="C77" i="35"/>
  <c r="B77" i="35"/>
  <c r="A77" i="35"/>
  <c r="C76" i="35"/>
  <c r="B76" i="35"/>
  <c r="A76" i="35"/>
  <c r="C75" i="35"/>
  <c r="B75" i="35"/>
  <c r="A75" i="35"/>
  <c r="C74" i="35"/>
  <c r="B74" i="35"/>
  <c r="A74" i="35"/>
  <c r="C73" i="35"/>
  <c r="B73" i="35"/>
  <c r="A73" i="35"/>
  <c r="C72" i="35"/>
  <c r="B72" i="35"/>
  <c r="A72" i="35"/>
  <c r="C71" i="35"/>
  <c r="B71" i="35"/>
  <c r="A71" i="35"/>
  <c r="C70" i="35"/>
  <c r="B70" i="35"/>
  <c r="A70" i="35"/>
  <c r="C69" i="35"/>
  <c r="B69" i="35"/>
  <c r="A69" i="35"/>
  <c r="C68" i="35"/>
  <c r="B68" i="35"/>
  <c r="A68" i="35"/>
  <c r="C67" i="35"/>
  <c r="B67" i="35"/>
  <c r="A67" i="35"/>
  <c r="C66" i="35"/>
  <c r="B66" i="35"/>
  <c r="A66" i="35"/>
  <c r="C65" i="35"/>
  <c r="B65" i="35"/>
  <c r="A65" i="35"/>
  <c r="C64" i="35"/>
  <c r="B64" i="35"/>
  <c r="A64" i="35"/>
  <c r="C63" i="35"/>
  <c r="B63" i="35"/>
  <c r="A63" i="35"/>
  <c r="C62" i="35"/>
  <c r="B62" i="35"/>
  <c r="A62" i="35"/>
  <c r="C61" i="35"/>
  <c r="B61" i="35"/>
  <c r="A61" i="35"/>
  <c r="C60" i="35"/>
  <c r="B60" i="35"/>
  <c r="A60" i="35"/>
  <c r="C59" i="35"/>
  <c r="B59" i="35"/>
  <c r="A59" i="35"/>
  <c r="C58" i="35"/>
  <c r="B58" i="35"/>
  <c r="A58" i="35"/>
  <c r="C57" i="35"/>
  <c r="B57" i="35"/>
  <c r="A57" i="35"/>
  <c r="C56" i="35"/>
  <c r="B56" i="35"/>
  <c r="A56" i="35"/>
  <c r="C55" i="35"/>
  <c r="B55" i="35"/>
  <c r="A55" i="35"/>
  <c r="C54" i="35"/>
  <c r="B54" i="35"/>
  <c r="A54" i="35"/>
  <c r="C53" i="35"/>
  <c r="B53" i="35"/>
  <c r="A53" i="35"/>
  <c r="C52" i="35"/>
  <c r="B52" i="35"/>
  <c r="A52" i="35"/>
  <c r="C51" i="35"/>
  <c r="B51" i="35"/>
  <c r="A51" i="35"/>
  <c r="C50" i="35"/>
  <c r="B50" i="35"/>
  <c r="A50" i="35"/>
  <c r="C49" i="35"/>
  <c r="B49" i="35"/>
  <c r="A49" i="35"/>
  <c r="C48" i="35"/>
  <c r="B48" i="35"/>
  <c r="A48" i="35"/>
  <c r="C47" i="35"/>
  <c r="B47" i="35"/>
  <c r="A47" i="35"/>
  <c r="C46" i="35"/>
  <c r="B46" i="35"/>
  <c r="A46" i="35"/>
  <c r="C45" i="35"/>
  <c r="B45" i="35"/>
  <c r="A45" i="35"/>
  <c r="C44" i="35"/>
  <c r="B44" i="35"/>
  <c r="A44" i="35"/>
  <c r="C43" i="35"/>
  <c r="B43" i="35"/>
  <c r="A43" i="35"/>
  <c r="C42" i="35"/>
  <c r="B42" i="35"/>
  <c r="A42" i="35"/>
  <c r="C41" i="35"/>
  <c r="B41" i="35"/>
  <c r="A41" i="35"/>
  <c r="C40" i="35"/>
  <c r="B40" i="35"/>
  <c r="A40" i="35"/>
  <c r="C39" i="35"/>
  <c r="B39" i="35"/>
  <c r="A39" i="35"/>
  <c r="C38" i="35"/>
  <c r="B38" i="35"/>
  <c r="A38" i="35"/>
  <c r="C37" i="35"/>
  <c r="B37" i="35"/>
  <c r="A37" i="35"/>
  <c r="C36" i="35"/>
  <c r="B36" i="35"/>
  <c r="A36" i="35"/>
  <c r="C35" i="35"/>
  <c r="B35" i="35"/>
  <c r="A35" i="35"/>
  <c r="C34" i="35"/>
  <c r="B34" i="35"/>
  <c r="A34" i="35"/>
  <c r="C33" i="35"/>
  <c r="B33" i="35"/>
  <c r="A33" i="35"/>
  <c r="C32" i="35"/>
  <c r="B32" i="35"/>
  <c r="A32" i="35"/>
  <c r="C31" i="35"/>
  <c r="B31" i="35"/>
  <c r="A31" i="35"/>
  <c r="C30" i="35"/>
  <c r="B30" i="35"/>
  <c r="A30" i="35"/>
  <c r="C29" i="35"/>
  <c r="B29" i="35"/>
  <c r="A29" i="35"/>
  <c r="C28" i="35"/>
  <c r="B28" i="35"/>
  <c r="A28" i="35"/>
  <c r="C27" i="35"/>
  <c r="B27" i="35"/>
  <c r="A27" i="35"/>
  <c r="C26" i="35"/>
  <c r="B26" i="35"/>
  <c r="A26" i="35"/>
  <c r="C25" i="35"/>
  <c r="B25" i="35"/>
  <c r="A25" i="35"/>
  <c r="C24" i="35"/>
  <c r="B24" i="35"/>
  <c r="A24" i="35"/>
  <c r="C23" i="35"/>
  <c r="B23" i="35"/>
  <c r="A23" i="35"/>
  <c r="C22" i="35"/>
  <c r="B22" i="35"/>
  <c r="A22" i="35"/>
  <c r="C21" i="35"/>
  <c r="B21" i="35"/>
  <c r="A21" i="35"/>
  <c r="C20" i="35"/>
  <c r="B20" i="35"/>
  <c r="A20" i="35"/>
  <c r="C19" i="35"/>
  <c r="B19" i="35"/>
  <c r="A19" i="35"/>
  <c r="C18" i="35"/>
  <c r="B18" i="35"/>
  <c r="A18" i="35"/>
  <c r="C17" i="35"/>
  <c r="B17" i="35"/>
  <c r="A17" i="35"/>
  <c r="C16" i="35"/>
  <c r="B16" i="35"/>
  <c r="A16" i="35"/>
  <c r="C15" i="35"/>
  <c r="B15" i="35"/>
  <c r="A15" i="35"/>
  <c r="C14" i="35"/>
  <c r="B14" i="35"/>
  <c r="A14" i="35"/>
  <c r="C13" i="35"/>
  <c r="B13" i="35"/>
  <c r="A13" i="35"/>
  <c r="C12" i="35"/>
  <c r="B12" i="35"/>
  <c r="A12" i="35"/>
  <c r="C11" i="35"/>
  <c r="B11" i="35"/>
  <c r="A11" i="35"/>
  <c r="C10" i="35"/>
  <c r="B10" i="35"/>
  <c r="A10" i="35"/>
  <c r="C9" i="35"/>
  <c r="B9" i="35"/>
  <c r="A9" i="35"/>
  <c r="C8" i="35"/>
  <c r="B8" i="35"/>
  <c r="A8" i="35"/>
  <c r="C7" i="35"/>
  <c r="B7" i="35"/>
  <c r="A7" i="35"/>
  <c r="C6" i="35"/>
  <c r="B6" i="35"/>
  <c r="A6" i="35"/>
  <c r="C5" i="35"/>
  <c r="B5" i="35"/>
  <c r="A5" i="35"/>
  <c r="C4" i="35"/>
  <c r="B4" i="35"/>
  <c r="A4" i="35"/>
  <c r="C3" i="35"/>
  <c r="B3" i="35"/>
  <c r="A3" i="35"/>
  <c r="C2" i="35"/>
  <c r="B2" i="35"/>
  <c r="A2" i="35"/>
  <c r="L19" i="20"/>
  <c r="K19" i="20"/>
  <c r="J19" i="20"/>
  <c r="I19" i="20"/>
  <c r="H19" i="20"/>
  <c r="G19" i="20"/>
  <c r="F19" i="20"/>
  <c r="E19" i="20"/>
  <c r="D19" i="20"/>
  <c r="F22" i="1" l="1"/>
  <c r="C33" i="4"/>
  <c r="C30" i="4"/>
  <c r="C29" i="4"/>
  <c r="A48" i="20" l="1"/>
  <c r="A47" i="20"/>
  <c r="A46" i="20"/>
  <c r="A45" i="20"/>
  <c r="A44" i="20"/>
  <c r="A75" i="30"/>
  <c r="A74" i="30"/>
  <c r="A73" i="30"/>
  <c r="A72" i="30"/>
  <c r="A71" i="30"/>
  <c r="A68" i="30"/>
  <c r="A67" i="30"/>
  <c r="A66" i="30"/>
  <c r="A65" i="30"/>
  <c r="A64" i="30"/>
  <c r="C75" i="30"/>
  <c r="C74" i="30"/>
  <c r="C73" i="30"/>
  <c r="C72" i="30"/>
  <c r="C71" i="30"/>
  <c r="C68" i="30"/>
  <c r="C67" i="30"/>
  <c r="C66" i="30"/>
  <c r="C65" i="30"/>
  <c r="C64" i="30"/>
  <c r="C48" i="20"/>
  <c r="C47" i="20"/>
  <c r="C46" i="20"/>
  <c r="C45" i="20"/>
  <c r="C44" i="20"/>
  <c r="C43" i="20"/>
  <c r="C50" i="20" l="1"/>
  <c r="C25" i="4"/>
  <c r="C19" i="4"/>
  <c r="C11" i="4"/>
  <c r="C27" i="4" s="1"/>
  <c r="C28" i="4" l="1"/>
  <c r="C63" i="30" l="1"/>
  <c r="C70" i="30"/>
  <c r="C31" i="4"/>
  <c r="C11" i="30" l="1"/>
  <c r="C11" i="20"/>
  <c r="F34" i="19"/>
  <c r="G34" i="19" s="1"/>
  <c r="F33" i="19"/>
  <c r="G33" i="19" s="1"/>
  <c r="G202" i="8"/>
  <c r="H202" i="8"/>
  <c r="I202" i="8"/>
  <c r="J202" i="8"/>
  <c r="K202" i="8"/>
  <c r="L202" i="8"/>
  <c r="S202" i="8"/>
  <c r="C55" i="30" l="1"/>
  <c r="F35" i="19" l="1"/>
  <c r="G35" i="19" s="1"/>
  <c r="F10" i="19"/>
  <c r="G10" i="19" s="1"/>
  <c r="F26" i="19"/>
  <c r="G26" i="19" s="1"/>
  <c r="F32" i="19"/>
  <c r="G32" i="19" s="1"/>
  <c r="F31" i="19"/>
  <c r="G31" i="19" s="1"/>
  <c r="F30" i="19"/>
  <c r="G30" i="19" s="1"/>
  <c r="F29" i="19"/>
  <c r="G29" i="19" s="1"/>
  <c r="F28" i="19"/>
  <c r="G28" i="19" s="1"/>
  <c r="F27" i="19"/>
  <c r="A27" i="19"/>
  <c r="A28" i="19" s="1"/>
  <c r="A29" i="19" s="1"/>
  <c r="T202" i="8"/>
  <c r="C10" i="6"/>
  <c r="C58" i="30"/>
  <c r="C36" i="30"/>
  <c r="C35" i="30"/>
  <c r="C31" i="30"/>
  <c r="D19" i="30"/>
  <c r="C19" i="30"/>
  <c r="C11" i="6"/>
  <c r="C9" i="6"/>
  <c r="C8" i="6"/>
  <c r="C7" i="6"/>
  <c r="C6" i="6"/>
  <c r="C5" i="6"/>
  <c r="C4" i="6"/>
  <c r="C3" i="6"/>
  <c r="C2" i="6"/>
  <c r="C31" i="20"/>
  <c r="C36" i="20"/>
  <c r="C35" i="20"/>
  <c r="F34" i="1"/>
  <c r="F27" i="1"/>
  <c r="C19" i="20"/>
  <c r="F5" i="19"/>
  <c r="A6" i="19"/>
  <c r="A7" i="19" s="1"/>
  <c r="A8" i="19" s="1"/>
  <c r="F6" i="19"/>
  <c r="G6" i="19" s="1"/>
  <c r="F7" i="19"/>
  <c r="G7" i="19" s="1"/>
  <c r="F8" i="19"/>
  <c r="G8" i="19" s="1"/>
  <c r="F9" i="19"/>
  <c r="G9" i="19" s="1"/>
  <c r="F15" i="19"/>
  <c r="G15" i="19" s="1"/>
  <c r="A16" i="19"/>
  <c r="A17" i="19" s="1"/>
  <c r="A18" i="19" s="1"/>
  <c r="F16" i="19"/>
  <c r="G16" i="19" s="1"/>
  <c r="F17" i="19"/>
  <c r="G17" i="19" s="1"/>
  <c r="F18" i="19"/>
  <c r="G18" i="19" s="1"/>
  <c r="F19" i="19"/>
  <c r="G19" i="19" s="1"/>
  <c r="F20" i="19"/>
  <c r="G20" i="19" s="1"/>
  <c r="F21" i="19"/>
  <c r="G21" i="19" s="1"/>
  <c r="E9" i="20" l="1"/>
  <c r="F36" i="19"/>
  <c r="G27" i="19"/>
  <c r="G36" i="19" s="1"/>
  <c r="D16" i="30" s="1"/>
  <c r="D27" i="30" s="1"/>
  <c r="G22" i="19"/>
  <c r="F22" i="19"/>
  <c r="F11" i="19"/>
  <c r="G5" i="19"/>
  <c r="G11" i="19" s="1"/>
  <c r="D9" i="20"/>
  <c r="D9" i="30"/>
  <c r="C39" i="20"/>
  <c r="C37" i="20" s="1"/>
  <c r="C39" i="30"/>
  <c r="C37" i="30" s="1"/>
  <c r="R202" i="8"/>
  <c r="E11" i="20" l="1"/>
  <c r="E48" i="20"/>
  <c r="E45" i="20"/>
  <c r="E43" i="20"/>
  <c r="E47" i="20"/>
  <c r="E46" i="20"/>
  <c r="E44" i="20"/>
  <c r="D11" i="20"/>
  <c r="D13" i="20" s="1"/>
  <c r="D48" i="20"/>
  <c r="D44" i="20"/>
  <c r="D47" i="20"/>
  <c r="D43" i="20"/>
  <c r="D46" i="20"/>
  <c r="D45" i="20"/>
  <c r="I16" i="20"/>
  <c r="I27" i="20" s="1"/>
  <c r="H16" i="20"/>
  <c r="H27" i="20" s="1"/>
  <c r="G16" i="20"/>
  <c r="G27" i="20" s="1"/>
  <c r="K16" i="20"/>
  <c r="K27" i="20" s="1"/>
  <c r="J16" i="20"/>
  <c r="J27" i="20" s="1"/>
  <c r="L16" i="20"/>
  <c r="L27" i="20" s="1"/>
  <c r="F16" i="20"/>
  <c r="F27" i="20" s="1"/>
  <c r="E16" i="20"/>
  <c r="E27" i="20" s="1"/>
  <c r="D16" i="20"/>
  <c r="D27" i="20" s="1"/>
  <c r="F9" i="20"/>
  <c r="D68" i="30"/>
  <c r="D67" i="30"/>
  <c r="D65" i="30"/>
  <c r="D64" i="30"/>
  <c r="D66" i="30"/>
  <c r="D11" i="30"/>
  <c r="D13" i="30" s="1"/>
  <c r="D29" i="30" s="1"/>
  <c r="D31" i="30" s="1"/>
  <c r="D63" i="30"/>
  <c r="F11" i="20" l="1"/>
  <c r="F43" i="20"/>
  <c r="F44" i="20"/>
  <c r="F48" i="20"/>
  <c r="F45" i="20"/>
  <c r="F46" i="20"/>
  <c r="F47" i="20"/>
  <c r="E50" i="20"/>
  <c r="D50" i="20"/>
  <c r="G9" i="20"/>
  <c r="E13" i="20"/>
  <c r="E29" i="20" s="1"/>
  <c r="E31" i="20" s="1"/>
  <c r="D75" i="30"/>
  <c r="Q32" i="35" s="1"/>
  <c r="D73" i="30"/>
  <c r="O32" i="35" s="1"/>
  <c r="F69" i="30"/>
  <c r="D71" i="30"/>
  <c r="M32" i="35" s="1"/>
  <c r="D72" i="30"/>
  <c r="N32" i="35" s="1"/>
  <c r="D74" i="30"/>
  <c r="P32" i="35" s="1"/>
  <c r="D70" i="30"/>
  <c r="L32" i="35" s="1"/>
  <c r="D29" i="20"/>
  <c r="D32" i="30"/>
  <c r="P30" i="35" l="1"/>
  <c r="M2" i="35"/>
  <c r="P31" i="35"/>
  <c r="M29" i="35"/>
  <c r="Q28" i="35"/>
  <c r="O2" i="35"/>
  <c r="Q2" i="35"/>
  <c r="M30" i="35"/>
  <c r="N27" i="35"/>
  <c r="P26" i="35"/>
  <c r="N30" i="35"/>
  <c r="L26" i="35"/>
  <c r="P2" i="35"/>
  <c r="N31" i="35"/>
  <c r="L27" i="35"/>
  <c r="P28" i="35"/>
  <c r="M26" i="35"/>
  <c r="L29" i="35"/>
  <c r="N29" i="35"/>
  <c r="P29" i="35"/>
  <c r="M28" i="35"/>
  <c r="L30" i="35"/>
  <c r="Q30" i="35"/>
  <c r="Q26" i="35"/>
  <c r="N2" i="35"/>
  <c r="O26" i="35"/>
  <c r="Q27" i="35"/>
  <c r="P27" i="35"/>
  <c r="N28" i="35"/>
  <c r="M27" i="35"/>
  <c r="O27" i="35"/>
  <c r="L28" i="35"/>
  <c r="O30" i="35"/>
  <c r="L31" i="35"/>
  <c r="O28" i="35"/>
  <c r="O29" i="35"/>
  <c r="Q31" i="35"/>
  <c r="Q29" i="35"/>
  <c r="N26" i="35"/>
  <c r="M31" i="35"/>
  <c r="O31" i="35"/>
  <c r="L2" i="35"/>
  <c r="N201" i="35"/>
  <c r="N193" i="35"/>
  <c r="N185" i="35"/>
  <c r="N177" i="35"/>
  <c r="N169" i="35"/>
  <c r="N161" i="35"/>
  <c r="N153" i="35"/>
  <c r="N145" i="35"/>
  <c r="N137" i="35"/>
  <c r="N129" i="35"/>
  <c r="N200" i="35"/>
  <c r="N192" i="35"/>
  <c r="N184" i="35"/>
  <c r="N176" i="35"/>
  <c r="N168" i="35"/>
  <c r="N160" i="35"/>
  <c r="N152" i="35"/>
  <c r="N144" i="35"/>
  <c r="N136" i="35"/>
  <c r="N128" i="35"/>
  <c r="N199" i="35"/>
  <c r="N191" i="35"/>
  <c r="N183" i="35"/>
  <c r="N175" i="35"/>
  <c r="N167" i="35"/>
  <c r="N159" i="35"/>
  <c r="N151" i="35"/>
  <c r="N143" i="35"/>
  <c r="N135" i="35"/>
  <c r="N127" i="35"/>
  <c r="N198" i="35"/>
  <c r="N190" i="35"/>
  <c r="N182" i="35"/>
  <c r="N174" i="35"/>
  <c r="N166" i="35"/>
  <c r="N158" i="35"/>
  <c r="N150" i="35"/>
  <c r="N142" i="35"/>
  <c r="N134" i="35"/>
  <c r="N126" i="35"/>
  <c r="N197" i="35"/>
  <c r="N189" i="35"/>
  <c r="N181" i="35"/>
  <c r="N173" i="35"/>
  <c r="N165" i="35"/>
  <c r="N157" i="35"/>
  <c r="N149" i="35"/>
  <c r="N141" i="35"/>
  <c r="N133" i="35"/>
  <c r="N125" i="35"/>
  <c r="N179" i="35"/>
  <c r="N156" i="35"/>
  <c r="N138" i="35"/>
  <c r="N120" i="35"/>
  <c r="N112" i="35"/>
  <c r="N104" i="35"/>
  <c r="N96" i="35"/>
  <c r="N88" i="35"/>
  <c r="N80" i="35"/>
  <c r="N72" i="35"/>
  <c r="N64" i="35"/>
  <c r="N56" i="35"/>
  <c r="N48" i="35"/>
  <c r="N40" i="35"/>
  <c r="N24" i="35"/>
  <c r="N16" i="35"/>
  <c r="N8" i="35"/>
  <c r="N83" i="35"/>
  <c r="N140" i="35"/>
  <c r="N90" i="35"/>
  <c r="N180" i="35"/>
  <c r="N97" i="35"/>
  <c r="N49" i="35"/>
  <c r="N196" i="35"/>
  <c r="N178" i="35"/>
  <c r="N155" i="35"/>
  <c r="N132" i="35"/>
  <c r="N119" i="35"/>
  <c r="N111" i="35"/>
  <c r="N103" i="35"/>
  <c r="N95" i="35"/>
  <c r="N87" i="35"/>
  <c r="N79" i="35"/>
  <c r="N71" i="35"/>
  <c r="N63" i="35"/>
  <c r="N55" i="35"/>
  <c r="N47" i="35"/>
  <c r="N39" i="35"/>
  <c r="N23" i="35"/>
  <c r="N15" i="35"/>
  <c r="N7" i="35"/>
  <c r="N91" i="35"/>
  <c r="N19" i="35"/>
  <c r="N114" i="35"/>
  <c r="N58" i="35"/>
  <c r="N10" i="35"/>
  <c r="N113" i="35"/>
  <c r="N65" i="35"/>
  <c r="N17" i="35"/>
  <c r="N195" i="35"/>
  <c r="N172" i="35"/>
  <c r="N154" i="35"/>
  <c r="N131" i="35"/>
  <c r="N118" i="35"/>
  <c r="N110" i="35"/>
  <c r="N102" i="35"/>
  <c r="N94" i="35"/>
  <c r="N86" i="35"/>
  <c r="N78" i="35"/>
  <c r="N70" i="35"/>
  <c r="N62" i="35"/>
  <c r="N54" i="35"/>
  <c r="N46" i="35"/>
  <c r="N38" i="35"/>
  <c r="N22" i="35"/>
  <c r="N14" i="35"/>
  <c r="N6" i="35"/>
  <c r="N75" i="35"/>
  <c r="N163" i="35"/>
  <c r="N82" i="35"/>
  <c r="N42" i="35"/>
  <c r="N121" i="35"/>
  <c r="N73" i="35"/>
  <c r="N25" i="35"/>
  <c r="N194" i="35"/>
  <c r="N171" i="35"/>
  <c r="N148" i="35"/>
  <c r="N130" i="35"/>
  <c r="N117" i="35"/>
  <c r="N109" i="35"/>
  <c r="N101" i="35"/>
  <c r="N93" i="35"/>
  <c r="N85" i="35"/>
  <c r="N77" i="35"/>
  <c r="N69" i="35"/>
  <c r="N61" i="35"/>
  <c r="N53" i="35"/>
  <c r="N45" i="35"/>
  <c r="N37" i="35"/>
  <c r="N21" i="35"/>
  <c r="N13" i="35"/>
  <c r="N5" i="35"/>
  <c r="N115" i="35"/>
  <c r="N3" i="35"/>
  <c r="N122" i="35"/>
  <c r="N74" i="35"/>
  <c r="N34" i="35"/>
  <c r="N139" i="35"/>
  <c r="N81" i="35"/>
  <c r="N41" i="35"/>
  <c r="N188" i="35"/>
  <c r="N170" i="35"/>
  <c r="N147" i="35"/>
  <c r="N124" i="35"/>
  <c r="N116" i="35"/>
  <c r="N108" i="35"/>
  <c r="N100" i="35"/>
  <c r="N92" i="35"/>
  <c r="N84" i="35"/>
  <c r="N76" i="35"/>
  <c r="N68" i="35"/>
  <c r="N60" i="35"/>
  <c r="N52" i="35"/>
  <c r="N44" i="35"/>
  <c r="N36" i="35"/>
  <c r="N20" i="35"/>
  <c r="N12" i="35"/>
  <c r="N4" i="35"/>
  <c r="N107" i="35"/>
  <c r="N186" i="35"/>
  <c r="N106" i="35"/>
  <c r="N66" i="35"/>
  <c r="N18" i="35"/>
  <c r="N162" i="35"/>
  <c r="N89" i="35"/>
  <c r="N33" i="35"/>
  <c r="N187" i="35"/>
  <c r="N164" i="35"/>
  <c r="N146" i="35"/>
  <c r="N123" i="35"/>
  <c r="N99" i="35"/>
  <c r="N67" i="35"/>
  <c r="N59" i="35"/>
  <c r="N51" i="35"/>
  <c r="N43" i="35"/>
  <c r="N35" i="35"/>
  <c r="N11" i="35"/>
  <c r="N98" i="35"/>
  <c r="N50" i="35"/>
  <c r="N105" i="35"/>
  <c r="N57" i="35"/>
  <c r="N9" i="35"/>
  <c r="M200" i="35"/>
  <c r="M192" i="35"/>
  <c r="M184" i="35"/>
  <c r="M176" i="35"/>
  <c r="M168" i="35"/>
  <c r="M160" i="35"/>
  <c r="M152" i="35"/>
  <c r="M144" i="35"/>
  <c r="M136" i="35"/>
  <c r="M128" i="35"/>
  <c r="M120" i="35"/>
  <c r="M112" i="35"/>
  <c r="M104" i="35"/>
  <c r="M96" i="35"/>
  <c r="M88" i="35"/>
  <c r="M80" i="35"/>
  <c r="M72" i="35"/>
  <c r="M64" i="35"/>
  <c r="M56" i="35"/>
  <c r="M48" i="35"/>
  <c r="M40" i="35"/>
  <c r="M24" i="35"/>
  <c r="M16" i="35"/>
  <c r="M8" i="35"/>
  <c r="M187" i="35"/>
  <c r="M147" i="35"/>
  <c r="M107" i="35"/>
  <c r="M59" i="35"/>
  <c r="M11" i="35"/>
  <c r="M178" i="35"/>
  <c r="M130" i="35"/>
  <c r="M82" i="35"/>
  <c r="M42" i="35"/>
  <c r="M193" i="35"/>
  <c r="M137" i="35"/>
  <c r="M89" i="35"/>
  <c r="M49" i="35"/>
  <c r="M199" i="35"/>
  <c r="M191" i="35"/>
  <c r="M183" i="35"/>
  <c r="M175" i="35"/>
  <c r="M167" i="35"/>
  <c r="M159" i="35"/>
  <c r="M151" i="35"/>
  <c r="M143" i="35"/>
  <c r="M135" i="35"/>
  <c r="M127" i="35"/>
  <c r="M119" i="35"/>
  <c r="M111" i="35"/>
  <c r="M103" i="35"/>
  <c r="M95" i="35"/>
  <c r="M87" i="35"/>
  <c r="M79" i="35"/>
  <c r="M71" i="35"/>
  <c r="M63" i="35"/>
  <c r="M55" i="35"/>
  <c r="M47" i="35"/>
  <c r="M39" i="35"/>
  <c r="M23" i="35"/>
  <c r="M15" i="35"/>
  <c r="M7" i="35"/>
  <c r="M171" i="35"/>
  <c r="M131" i="35"/>
  <c r="M83" i="35"/>
  <c r="M35" i="35"/>
  <c r="M162" i="35"/>
  <c r="M122" i="35"/>
  <c r="M74" i="35"/>
  <c r="M34" i="35"/>
  <c r="M169" i="35"/>
  <c r="M121" i="35"/>
  <c r="M65" i="35"/>
  <c r="M25" i="35"/>
  <c r="M198" i="35"/>
  <c r="M190" i="35"/>
  <c r="M182" i="35"/>
  <c r="M174" i="35"/>
  <c r="M166" i="35"/>
  <c r="M158" i="35"/>
  <c r="M150" i="35"/>
  <c r="M142" i="35"/>
  <c r="M134" i="35"/>
  <c r="M126" i="35"/>
  <c r="M118" i="35"/>
  <c r="M110" i="35"/>
  <c r="M102" i="35"/>
  <c r="M94" i="35"/>
  <c r="M86" i="35"/>
  <c r="M78" i="35"/>
  <c r="M70" i="35"/>
  <c r="M62" i="35"/>
  <c r="M54" i="35"/>
  <c r="M46" i="35"/>
  <c r="M38" i="35"/>
  <c r="M22" i="35"/>
  <c r="M14" i="35"/>
  <c r="M6" i="35"/>
  <c r="M179" i="35"/>
  <c r="M123" i="35"/>
  <c r="M67" i="35"/>
  <c r="M19" i="35"/>
  <c r="M194" i="35"/>
  <c r="M154" i="35"/>
  <c r="M114" i="35"/>
  <c r="M66" i="35"/>
  <c r="M18" i="35"/>
  <c r="M161" i="35"/>
  <c r="M105" i="35"/>
  <c r="M41" i="35"/>
  <c r="M197" i="35"/>
  <c r="M189" i="35"/>
  <c r="M181" i="35"/>
  <c r="M173" i="35"/>
  <c r="M165" i="35"/>
  <c r="M157" i="35"/>
  <c r="M149" i="35"/>
  <c r="M141" i="35"/>
  <c r="M133" i="35"/>
  <c r="M125" i="35"/>
  <c r="M117" i="35"/>
  <c r="M109" i="35"/>
  <c r="M101" i="35"/>
  <c r="M93" i="35"/>
  <c r="M85" i="35"/>
  <c r="M77" i="35"/>
  <c r="M69" i="35"/>
  <c r="M61" i="35"/>
  <c r="M53" i="35"/>
  <c r="M45" i="35"/>
  <c r="M37" i="35"/>
  <c r="M21" i="35"/>
  <c r="M13" i="35"/>
  <c r="M5" i="35"/>
  <c r="M139" i="35"/>
  <c r="M91" i="35"/>
  <c r="M43" i="35"/>
  <c r="M3" i="35"/>
  <c r="M186" i="35"/>
  <c r="M138" i="35"/>
  <c r="M98" i="35"/>
  <c r="M50" i="35"/>
  <c r="M201" i="35"/>
  <c r="M153" i="35"/>
  <c r="M113" i="35"/>
  <c r="M73" i="35"/>
  <c r="M33" i="35"/>
  <c r="M196" i="35"/>
  <c r="M188" i="35"/>
  <c r="M180" i="35"/>
  <c r="M172" i="35"/>
  <c r="M164" i="35"/>
  <c r="M156" i="35"/>
  <c r="M148" i="35"/>
  <c r="M140" i="35"/>
  <c r="M132" i="35"/>
  <c r="M124" i="35"/>
  <c r="M116" i="35"/>
  <c r="M108" i="35"/>
  <c r="M100" i="35"/>
  <c r="M92" i="35"/>
  <c r="M84" i="35"/>
  <c r="M76" i="35"/>
  <c r="M68" i="35"/>
  <c r="M60" i="35"/>
  <c r="M52" i="35"/>
  <c r="M44" i="35"/>
  <c r="M36" i="35"/>
  <c r="M20" i="35"/>
  <c r="M12" i="35"/>
  <c r="M4" i="35"/>
  <c r="M195" i="35"/>
  <c r="M155" i="35"/>
  <c r="M99" i="35"/>
  <c r="M51" i="35"/>
  <c r="M170" i="35"/>
  <c r="M106" i="35"/>
  <c r="M58" i="35"/>
  <c r="M10" i="35"/>
  <c r="M185" i="35"/>
  <c r="M145" i="35"/>
  <c r="M97" i="35"/>
  <c r="M57" i="35"/>
  <c r="M9" i="35"/>
  <c r="M163" i="35"/>
  <c r="M115" i="35"/>
  <c r="M75" i="35"/>
  <c r="M146" i="35"/>
  <c r="M90" i="35"/>
  <c r="M177" i="35"/>
  <c r="M129" i="35"/>
  <c r="M81" i="35"/>
  <c r="M17" i="35"/>
  <c r="Q201" i="35"/>
  <c r="Q193" i="35"/>
  <c r="Q185" i="35"/>
  <c r="Q177" i="35"/>
  <c r="Q169" i="35"/>
  <c r="Q161" i="35"/>
  <c r="Q153" i="35"/>
  <c r="Q145" i="35"/>
  <c r="Q137" i="35"/>
  <c r="Q129" i="35"/>
  <c r="Q121" i="35"/>
  <c r="Q113" i="35"/>
  <c r="Q105" i="35"/>
  <c r="Q97" i="35"/>
  <c r="Q89" i="35"/>
  <c r="Q81" i="35"/>
  <c r="Q73" i="35"/>
  <c r="Q65" i="35"/>
  <c r="Q57" i="35"/>
  <c r="Q49" i="35"/>
  <c r="Q41" i="35"/>
  <c r="Q33" i="35"/>
  <c r="Q25" i="35"/>
  <c r="Q17" i="35"/>
  <c r="Q9" i="35"/>
  <c r="Q200" i="35"/>
  <c r="Q192" i="35"/>
  <c r="Q184" i="35"/>
  <c r="Q176" i="35"/>
  <c r="Q168" i="35"/>
  <c r="Q160" i="35"/>
  <c r="Q152" i="35"/>
  <c r="Q144" i="35"/>
  <c r="Q136" i="35"/>
  <c r="Q128" i="35"/>
  <c r="Q120" i="35"/>
  <c r="Q112" i="35"/>
  <c r="Q104" i="35"/>
  <c r="Q96" i="35"/>
  <c r="Q88" i="35"/>
  <c r="Q80" i="35"/>
  <c r="Q72" i="35"/>
  <c r="Q64" i="35"/>
  <c r="Q56" i="35"/>
  <c r="Q48" i="35"/>
  <c r="Q40" i="35"/>
  <c r="Q24" i="35"/>
  <c r="Q16" i="35"/>
  <c r="Q8" i="35"/>
  <c r="Q199" i="35"/>
  <c r="Q191" i="35"/>
  <c r="Q183" i="35"/>
  <c r="Q175" i="35"/>
  <c r="Q167" i="35"/>
  <c r="Q159" i="35"/>
  <c r="Q151" i="35"/>
  <c r="Q143" i="35"/>
  <c r="Q135" i="35"/>
  <c r="Q127" i="35"/>
  <c r="Q119" i="35"/>
  <c r="Q111" i="35"/>
  <c r="Q103" i="35"/>
  <c r="Q95" i="35"/>
  <c r="Q87" i="35"/>
  <c r="Q79" i="35"/>
  <c r="Q71" i="35"/>
  <c r="Q63" i="35"/>
  <c r="Q55" i="35"/>
  <c r="Q47" i="35"/>
  <c r="Q39" i="35"/>
  <c r="Q23" i="35"/>
  <c r="Q15" i="35"/>
  <c r="Q7" i="35"/>
  <c r="Q198" i="35"/>
  <c r="Q190" i="35"/>
  <c r="Q182" i="35"/>
  <c r="Q174" i="35"/>
  <c r="Q166" i="35"/>
  <c r="Q158" i="35"/>
  <c r="Q150" i="35"/>
  <c r="Q142" i="35"/>
  <c r="Q134" i="35"/>
  <c r="Q126" i="35"/>
  <c r="Q118" i="35"/>
  <c r="Q110" i="35"/>
  <c r="Q102" i="35"/>
  <c r="Q94" i="35"/>
  <c r="Q86" i="35"/>
  <c r="Q78" i="35"/>
  <c r="Q70" i="35"/>
  <c r="Q62" i="35"/>
  <c r="Q54" i="35"/>
  <c r="Q46" i="35"/>
  <c r="Q38" i="35"/>
  <c r="Q22" i="35"/>
  <c r="Q14" i="35"/>
  <c r="Q6" i="35"/>
  <c r="Q197" i="35"/>
  <c r="Q189" i="35"/>
  <c r="Q181" i="35"/>
  <c r="Q173" i="35"/>
  <c r="Q165" i="35"/>
  <c r="Q157" i="35"/>
  <c r="Q149" i="35"/>
  <c r="Q141" i="35"/>
  <c r="Q133" i="35"/>
  <c r="Q125" i="35"/>
  <c r="Q117" i="35"/>
  <c r="Q109" i="35"/>
  <c r="Q101" i="35"/>
  <c r="Q93" i="35"/>
  <c r="Q85" i="35"/>
  <c r="Q77" i="35"/>
  <c r="Q69" i="35"/>
  <c r="Q61" i="35"/>
  <c r="Q53" i="35"/>
  <c r="Q45" i="35"/>
  <c r="Q37" i="35"/>
  <c r="Q21" i="35"/>
  <c r="Q13" i="35"/>
  <c r="Q5" i="35"/>
  <c r="Q196" i="35"/>
  <c r="Q188" i="35"/>
  <c r="Q180" i="35"/>
  <c r="Q172" i="35"/>
  <c r="Q164" i="35"/>
  <c r="Q156" i="35"/>
  <c r="Q148" i="35"/>
  <c r="Q140" i="35"/>
  <c r="Q132" i="35"/>
  <c r="Q124" i="35"/>
  <c r="Q116" i="35"/>
  <c r="Q108" i="35"/>
  <c r="Q100" i="35"/>
  <c r="Q92" i="35"/>
  <c r="Q84" i="35"/>
  <c r="Q76" i="35"/>
  <c r="Q68" i="35"/>
  <c r="Q60" i="35"/>
  <c r="Q52" i="35"/>
  <c r="Q44" i="35"/>
  <c r="Q36" i="35"/>
  <c r="Q20" i="35"/>
  <c r="Q12" i="35"/>
  <c r="Q4" i="35"/>
  <c r="Q195" i="35"/>
  <c r="Q163" i="35"/>
  <c r="Q131" i="35"/>
  <c r="Q99" i="35"/>
  <c r="Q67" i="35"/>
  <c r="Q35" i="35"/>
  <c r="Q3" i="35"/>
  <c r="Q139" i="35"/>
  <c r="Q10" i="35"/>
  <c r="Q194" i="35"/>
  <c r="Q162" i="35"/>
  <c r="Q130" i="35"/>
  <c r="Q98" i="35"/>
  <c r="Q66" i="35"/>
  <c r="Q34" i="35"/>
  <c r="Q11" i="35"/>
  <c r="Q170" i="35"/>
  <c r="Q187" i="35"/>
  <c r="Q155" i="35"/>
  <c r="Q123" i="35"/>
  <c r="Q91" i="35"/>
  <c r="Q59" i="35"/>
  <c r="Q107" i="35"/>
  <c r="Q106" i="35"/>
  <c r="Q186" i="35"/>
  <c r="Q154" i="35"/>
  <c r="Q122" i="35"/>
  <c r="Q90" i="35"/>
  <c r="Q58" i="35"/>
  <c r="Q75" i="35"/>
  <c r="Q42" i="35"/>
  <c r="Q179" i="35"/>
  <c r="Q147" i="35"/>
  <c r="Q115" i="35"/>
  <c r="Q83" i="35"/>
  <c r="Q51" i="35"/>
  <c r="Q19" i="35"/>
  <c r="Q43" i="35"/>
  <c r="Q74" i="35"/>
  <c r="Q178" i="35"/>
  <c r="Q146" i="35"/>
  <c r="Q114" i="35"/>
  <c r="Q82" i="35"/>
  <c r="Q50" i="35"/>
  <c r="Q18" i="35"/>
  <c r="Q171" i="35"/>
  <c r="Q138" i="35"/>
  <c r="O201" i="35"/>
  <c r="O193" i="35"/>
  <c r="O185" i="35"/>
  <c r="O177" i="35"/>
  <c r="O169" i="35"/>
  <c r="O161" i="35"/>
  <c r="O153" i="35"/>
  <c r="O145" i="35"/>
  <c r="O137" i="35"/>
  <c r="O129" i="35"/>
  <c r="O121" i="35"/>
  <c r="O113" i="35"/>
  <c r="O105" i="35"/>
  <c r="O97" i="35"/>
  <c r="O89" i="35"/>
  <c r="O81" i="35"/>
  <c r="O73" i="35"/>
  <c r="O65" i="35"/>
  <c r="O57" i="35"/>
  <c r="O49" i="35"/>
  <c r="O41" i="35"/>
  <c r="O33" i="35"/>
  <c r="O25" i="35"/>
  <c r="O17" i="35"/>
  <c r="O9" i="35"/>
  <c r="O200" i="35"/>
  <c r="O192" i="35"/>
  <c r="O184" i="35"/>
  <c r="O176" i="35"/>
  <c r="O168" i="35"/>
  <c r="O160" i="35"/>
  <c r="O152" i="35"/>
  <c r="O144" i="35"/>
  <c r="O136" i="35"/>
  <c r="O128" i="35"/>
  <c r="O120" i="35"/>
  <c r="O112" i="35"/>
  <c r="O104" i="35"/>
  <c r="O96" i="35"/>
  <c r="O88" i="35"/>
  <c r="O80" i="35"/>
  <c r="O72" i="35"/>
  <c r="O64" i="35"/>
  <c r="O56" i="35"/>
  <c r="O48" i="35"/>
  <c r="O40" i="35"/>
  <c r="O24" i="35"/>
  <c r="O16" i="35"/>
  <c r="O8" i="35"/>
  <c r="O199" i="35"/>
  <c r="O191" i="35"/>
  <c r="O183" i="35"/>
  <c r="O175" i="35"/>
  <c r="O167" i="35"/>
  <c r="O159" i="35"/>
  <c r="O151" i="35"/>
  <c r="O143" i="35"/>
  <c r="O135" i="35"/>
  <c r="O127" i="35"/>
  <c r="O119" i="35"/>
  <c r="O111" i="35"/>
  <c r="O103" i="35"/>
  <c r="O95" i="35"/>
  <c r="O87" i="35"/>
  <c r="O79" i="35"/>
  <c r="O71" i="35"/>
  <c r="O63" i="35"/>
  <c r="O55" i="35"/>
  <c r="O47" i="35"/>
  <c r="O39" i="35"/>
  <c r="O23" i="35"/>
  <c r="O15" i="35"/>
  <c r="O7" i="35"/>
  <c r="O198" i="35"/>
  <c r="O190" i="35"/>
  <c r="O182" i="35"/>
  <c r="O174" i="35"/>
  <c r="O166" i="35"/>
  <c r="O158" i="35"/>
  <c r="O150" i="35"/>
  <c r="O142" i="35"/>
  <c r="O134" i="35"/>
  <c r="O126" i="35"/>
  <c r="O118" i="35"/>
  <c r="O110" i="35"/>
  <c r="O102" i="35"/>
  <c r="O94" i="35"/>
  <c r="O86" i="35"/>
  <c r="O78" i="35"/>
  <c r="O70" i="35"/>
  <c r="O62" i="35"/>
  <c r="O54" i="35"/>
  <c r="O46" i="35"/>
  <c r="O38" i="35"/>
  <c r="O22" i="35"/>
  <c r="O14" i="35"/>
  <c r="O6" i="35"/>
  <c r="O197" i="35"/>
  <c r="O189" i="35"/>
  <c r="O181" i="35"/>
  <c r="O173" i="35"/>
  <c r="O165" i="35"/>
  <c r="O157" i="35"/>
  <c r="O149" i="35"/>
  <c r="O141" i="35"/>
  <c r="O133" i="35"/>
  <c r="O125" i="35"/>
  <c r="O117" i="35"/>
  <c r="O109" i="35"/>
  <c r="O101" i="35"/>
  <c r="O93" i="35"/>
  <c r="O85" i="35"/>
  <c r="O77" i="35"/>
  <c r="O69" i="35"/>
  <c r="O61" i="35"/>
  <c r="O53" i="35"/>
  <c r="O45" i="35"/>
  <c r="O37" i="35"/>
  <c r="O21" i="35"/>
  <c r="O13" i="35"/>
  <c r="O5" i="35"/>
  <c r="O196" i="35"/>
  <c r="O188" i="35"/>
  <c r="O180" i="35"/>
  <c r="O172" i="35"/>
  <c r="O164" i="35"/>
  <c r="O156" i="35"/>
  <c r="O148" i="35"/>
  <c r="O140" i="35"/>
  <c r="O132" i="35"/>
  <c r="O124" i="35"/>
  <c r="O116" i="35"/>
  <c r="O108" i="35"/>
  <c r="O100" i="35"/>
  <c r="O92" i="35"/>
  <c r="O179" i="35"/>
  <c r="O147" i="35"/>
  <c r="O115" i="35"/>
  <c r="O84" i="35"/>
  <c r="O66" i="35"/>
  <c r="O43" i="35"/>
  <c r="O20" i="35"/>
  <c r="O50" i="35"/>
  <c r="O178" i="35"/>
  <c r="O146" i="35"/>
  <c r="O114" i="35"/>
  <c r="O83" i="35"/>
  <c r="O60" i="35"/>
  <c r="O42" i="35"/>
  <c r="O19" i="35"/>
  <c r="O187" i="35"/>
  <c r="O123" i="35"/>
  <c r="O4" i="35"/>
  <c r="O90" i="35"/>
  <c r="O3" i="35"/>
  <c r="O171" i="35"/>
  <c r="O139" i="35"/>
  <c r="O107" i="35"/>
  <c r="O82" i="35"/>
  <c r="O59" i="35"/>
  <c r="O36" i="35"/>
  <c r="O18" i="35"/>
  <c r="O91" i="35"/>
  <c r="O44" i="35"/>
  <c r="O170" i="35"/>
  <c r="O138" i="35"/>
  <c r="O106" i="35"/>
  <c r="O76" i="35"/>
  <c r="O58" i="35"/>
  <c r="O35" i="35"/>
  <c r="O12" i="35"/>
  <c r="O68" i="35"/>
  <c r="O186" i="35"/>
  <c r="O67" i="35"/>
  <c r="O195" i="35"/>
  <c r="O163" i="35"/>
  <c r="O131" i="35"/>
  <c r="O99" i="35"/>
  <c r="O75" i="35"/>
  <c r="O52" i="35"/>
  <c r="O34" i="35"/>
  <c r="O11" i="35"/>
  <c r="O155" i="35"/>
  <c r="O154" i="35"/>
  <c r="O194" i="35"/>
  <c r="O162" i="35"/>
  <c r="O130" i="35"/>
  <c r="O98" i="35"/>
  <c r="O74" i="35"/>
  <c r="O51" i="35"/>
  <c r="O10" i="35"/>
  <c r="O122" i="35"/>
  <c r="L200" i="35"/>
  <c r="L192" i="35"/>
  <c r="L184" i="35"/>
  <c r="L176" i="35"/>
  <c r="L168" i="35"/>
  <c r="L160" i="35"/>
  <c r="L152" i="35"/>
  <c r="L144" i="35"/>
  <c r="L136" i="35"/>
  <c r="L128" i="35"/>
  <c r="L120" i="35"/>
  <c r="L112" i="35"/>
  <c r="L104" i="35"/>
  <c r="L96" i="35"/>
  <c r="L88" i="35"/>
  <c r="L80" i="35"/>
  <c r="L72" i="35"/>
  <c r="L64" i="35"/>
  <c r="L56" i="35"/>
  <c r="L48" i="35"/>
  <c r="L40" i="35"/>
  <c r="L24" i="35"/>
  <c r="L16" i="35"/>
  <c r="L8" i="35"/>
  <c r="L179" i="35"/>
  <c r="L131" i="35"/>
  <c r="L83" i="35"/>
  <c r="L35" i="35"/>
  <c r="L194" i="35"/>
  <c r="L146" i="35"/>
  <c r="L98" i="35"/>
  <c r="L50" i="35"/>
  <c r="L201" i="35"/>
  <c r="L153" i="35"/>
  <c r="L105" i="35"/>
  <c r="L57" i="35"/>
  <c r="L9" i="35"/>
  <c r="L199" i="35"/>
  <c r="L191" i="35"/>
  <c r="L183" i="35"/>
  <c r="L175" i="35"/>
  <c r="L167" i="35"/>
  <c r="L159" i="35"/>
  <c r="L151" i="35"/>
  <c r="L143" i="35"/>
  <c r="L135" i="35"/>
  <c r="L127" i="35"/>
  <c r="L119" i="35"/>
  <c r="L111" i="35"/>
  <c r="L103" i="35"/>
  <c r="L95" i="35"/>
  <c r="L87" i="35"/>
  <c r="L79" i="35"/>
  <c r="L71" i="35"/>
  <c r="L63" i="35"/>
  <c r="L55" i="35"/>
  <c r="L47" i="35"/>
  <c r="L39" i="35"/>
  <c r="L23" i="35"/>
  <c r="L15" i="35"/>
  <c r="L7" i="35"/>
  <c r="L187" i="35"/>
  <c r="L139" i="35"/>
  <c r="L91" i="35"/>
  <c r="L51" i="35"/>
  <c r="L3" i="35"/>
  <c r="L186" i="35"/>
  <c r="L130" i="35"/>
  <c r="L82" i="35"/>
  <c r="L34" i="35"/>
  <c r="L161" i="35"/>
  <c r="L113" i="35"/>
  <c r="L65" i="35"/>
  <c r="L17" i="35"/>
  <c r="L198" i="35"/>
  <c r="L190" i="35"/>
  <c r="L182" i="35"/>
  <c r="L174" i="35"/>
  <c r="L166" i="35"/>
  <c r="L158" i="35"/>
  <c r="L150" i="35"/>
  <c r="L142" i="35"/>
  <c r="L134" i="35"/>
  <c r="L126" i="35"/>
  <c r="L118" i="35"/>
  <c r="L110" i="35"/>
  <c r="L102" i="35"/>
  <c r="L94" i="35"/>
  <c r="L86" i="35"/>
  <c r="L78" i="35"/>
  <c r="L70" i="35"/>
  <c r="L62" i="35"/>
  <c r="L54" i="35"/>
  <c r="L46" i="35"/>
  <c r="L38" i="35"/>
  <c r="L22" i="35"/>
  <c r="L14" i="35"/>
  <c r="L6" i="35"/>
  <c r="L171" i="35"/>
  <c r="L123" i="35"/>
  <c r="L67" i="35"/>
  <c r="L19" i="35"/>
  <c r="L178" i="35"/>
  <c r="L138" i="35"/>
  <c r="L90" i="35"/>
  <c r="L42" i="35"/>
  <c r="L193" i="35"/>
  <c r="L145" i="35"/>
  <c r="L97" i="35"/>
  <c r="L41" i="35"/>
  <c r="L197" i="35"/>
  <c r="L189" i="35"/>
  <c r="L181" i="35"/>
  <c r="L173" i="35"/>
  <c r="L165" i="35"/>
  <c r="L157" i="35"/>
  <c r="L149" i="35"/>
  <c r="L141" i="35"/>
  <c r="L133" i="35"/>
  <c r="L125" i="35"/>
  <c r="L117" i="35"/>
  <c r="L109" i="35"/>
  <c r="L101" i="35"/>
  <c r="L93" i="35"/>
  <c r="L85" i="35"/>
  <c r="L77" i="35"/>
  <c r="L69" i="35"/>
  <c r="L61" i="35"/>
  <c r="L53" i="35"/>
  <c r="L45" i="35"/>
  <c r="L37" i="35"/>
  <c r="L21" i="35"/>
  <c r="L13" i="35"/>
  <c r="L5" i="35"/>
  <c r="L155" i="35"/>
  <c r="L115" i="35"/>
  <c r="L75" i="35"/>
  <c r="L154" i="35"/>
  <c r="L106" i="35"/>
  <c r="L58" i="35"/>
  <c r="L10" i="35"/>
  <c r="L185" i="35"/>
  <c r="L137" i="35"/>
  <c r="L89" i="35"/>
  <c r="L33" i="35"/>
  <c r="L196" i="35"/>
  <c r="L188" i="35"/>
  <c r="L180" i="35"/>
  <c r="L172" i="35"/>
  <c r="L164" i="35"/>
  <c r="L156" i="35"/>
  <c r="L148" i="35"/>
  <c r="L140" i="35"/>
  <c r="L132" i="35"/>
  <c r="L124" i="35"/>
  <c r="L116" i="35"/>
  <c r="L108" i="35"/>
  <c r="L100" i="35"/>
  <c r="L92" i="35"/>
  <c r="L84" i="35"/>
  <c r="L76" i="35"/>
  <c r="L68" i="35"/>
  <c r="L60" i="35"/>
  <c r="L52" i="35"/>
  <c r="L44" i="35"/>
  <c r="L36" i="35"/>
  <c r="L20" i="35"/>
  <c r="L12" i="35"/>
  <c r="L4" i="35"/>
  <c r="L195" i="35"/>
  <c r="L147" i="35"/>
  <c r="L99" i="35"/>
  <c r="L59" i="35"/>
  <c r="L11" i="35"/>
  <c r="L162" i="35"/>
  <c r="L114" i="35"/>
  <c r="L66" i="35"/>
  <c r="L18" i="35"/>
  <c r="L177" i="35"/>
  <c r="L129" i="35"/>
  <c r="L81" i="35"/>
  <c r="L49" i="35"/>
  <c r="L163" i="35"/>
  <c r="L107" i="35"/>
  <c r="L43" i="35"/>
  <c r="L170" i="35"/>
  <c r="L122" i="35"/>
  <c r="L74" i="35"/>
  <c r="L169" i="35"/>
  <c r="L121" i="35"/>
  <c r="L73" i="35"/>
  <c r="L25" i="35"/>
  <c r="P201" i="35"/>
  <c r="P193" i="35"/>
  <c r="P185" i="35"/>
  <c r="P177" i="35"/>
  <c r="P169" i="35"/>
  <c r="P161" i="35"/>
  <c r="P153" i="35"/>
  <c r="P145" i="35"/>
  <c r="P137" i="35"/>
  <c r="P129" i="35"/>
  <c r="P121" i="35"/>
  <c r="P113" i="35"/>
  <c r="P105" i="35"/>
  <c r="P97" i="35"/>
  <c r="P89" i="35"/>
  <c r="P81" i="35"/>
  <c r="P73" i="35"/>
  <c r="P65" i="35"/>
  <c r="P57" i="35"/>
  <c r="P49" i="35"/>
  <c r="P41" i="35"/>
  <c r="P33" i="35"/>
  <c r="P25" i="35"/>
  <c r="P17" i="35"/>
  <c r="P9" i="35"/>
  <c r="P200" i="35"/>
  <c r="P192" i="35"/>
  <c r="P184" i="35"/>
  <c r="P176" i="35"/>
  <c r="P168" i="35"/>
  <c r="P160" i="35"/>
  <c r="P152" i="35"/>
  <c r="P144" i="35"/>
  <c r="P136" i="35"/>
  <c r="P128" i="35"/>
  <c r="P120" i="35"/>
  <c r="P112" i="35"/>
  <c r="P104" i="35"/>
  <c r="P96" i="35"/>
  <c r="P88" i="35"/>
  <c r="P80" i="35"/>
  <c r="P72" i="35"/>
  <c r="P64" i="35"/>
  <c r="P56" i="35"/>
  <c r="P48" i="35"/>
  <c r="P40" i="35"/>
  <c r="P24" i="35"/>
  <c r="P16" i="35"/>
  <c r="P8" i="35"/>
  <c r="P199" i="35"/>
  <c r="P191" i="35"/>
  <c r="P183" i="35"/>
  <c r="P175" i="35"/>
  <c r="P167" i="35"/>
  <c r="P159" i="35"/>
  <c r="P151" i="35"/>
  <c r="P143" i="35"/>
  <c r="P135" i="35"/>
  <c r="P127" i="35"/>
  <c r="P119" i="35"/>
  <c r="P111" i="35"/>
  <c r="P103" i="35"/>
  <c r="P95" i="35"/>
  <c r="P87" i="35"/>
  <c r="P79" i="35"/>
  <c r="P71" i="35"/>
  <c r="P63" i="35"/>
  <c r="P55" i="35"/>
  <c r="P47" i="35"/>
  <c r="P39" i="35"/>
  <c r="P23" i="35"/>
  <c r="P15" i="35"/>
  <c r="P7" i="35"/>
  <c r="P198" i="35"/>
  <c r="P190" i="35"/>
  <c r="P182" i="35"/>
  <c r="P174" i="35"/>
  <c r="P166" i="35"/>
  <c r="P158" i="35"/>
  <c r="P150" i="35"/>
  <c r="P142" i="35"/>
  <c r="P134" i="35"/>
  <c r="P126" i="35"/>
  <c r="P118" i="35"/>
  <c r="P110" i="35"/>
  <c r="P102" i="35"/>
  <c r="P94" i="35"/>
  <c r="P86" i="35"/>
  <c r="P78" i="35"/>
  <c r="P70" i="35"/>
  <c r="P62" i="35"/>
  <c r="P54" i="35"/>
  <c r="P46" i="35"/>
  <c r="P38" i="35"/>
  <c r="P22" i="35"/>
  <c r="P14" i="35"/>
  <c r="P6" i="35"/>
  <c r="P197" i="35"/>
  <c r="P189" i="35"/>
  <c r="P181" i="35"/>
  <c r="P173" i="35"/>
  <c r="P165" i="35"/>
  <c r="P157" i="35"/>
  <c r="P149" i="35"/>
  <c r="P141" i="35"/>
  <c r="P133" i="35"/>
  <c r="P125" i="35"/>
  <c r="P117" i="35"/>
  <c r="P109" i="35"/>
  <c r="P101" i="35"/>
  <c r="P93" i="35"/>
  <c r="P85" i="35"/>
  <c r="P77" i="35"/>
  <c r="P69" i="35"/>
  <c r="P61" i="35"/>
  <c r="P53" i="35"/>
  <c r="P45" i="35"/>
  <c r="P37" i="35"/>
  <c r="P21" i="35"/>
  <c r="P13" i="35"/>
  <c r="P5" i="35"/>
  <c r="P196" i="35"/>
  <c r="P188" i="35"/>
  <c r="P180" i="35"/>
  <c r="P172" i="35"/>
  <c r="P164" i="35"/>
  <c r="P156" i="35"/>
  <c r="P148" i="35"/>
  <c r="P140" i="35"/>
  <c r="P132" i="35"/>
  <c r="P124" i="35"/>
  <c r="P116" i="35"/>
  <c r="P108" i="35"/>
  <c r="P100" i="35"/>
  <c r="P92" i="35"/>
  <c r="P84" i="35"/>
  <c r="P76" i="35"/>
  <c r="P68" i="35"/>
  <c r="P60" i="35"/>
  <c r="P52" i="35"/>
  <c r="P44" i="35"/>
  <c r="P36" i="35"/>
  <c r="P20" i="35"/>
  <c r="P12" i="35"/>
  <c r="P4" i="35"/>
  <c r="P171" i="35"/>
  <c r="P139" i="35"/>
  <c r="P107" i="35"/>
  <c r="P75" i="35"/>
  <c r="P43" i="35"/>
  <c r="P11" i="35"/>
  <c r="P19" i="35"/>
  <c r="P170" i="35"/>
  <c r="P138" i="35"/>
  <c r="P106" i="35"/>
  <c r="P74" i="35"/>
  <c r="P42" i="35"/>
  <c r="P10" i="35"/>
  <c r="P179" i="35"/>
  <c r="P50" i="35"/>
  <c r="P195" i="35"/>
  <c r="P163" i="35"/>
  <c r="P131" i="35"/>
  <c r="P99" i="35"/>
  <c r="P67" i="35"/>
  <c r="P35" i="35"/>
  <c r="P3" i="35"/>
  <c r="P83" i="35"/>
  <c r="P178" i="35"/>
  <c r="P18" i="35"/>
  <c r="P194" i="35"/>
  <c r="P162" i="35"/>
  <c r="P130" i="35"/>
  <c r="P98" i="35"/>
  <c r="P66" i="35"/>
  <c r="P34" i="35"/>
  <c r="P51" i="35"/>
  <c r="P114" i="35"/>
  <c r="P187" i="35"/>
  <c r="P155" i="35"/>
  <c r="P123" i="35"/>
  <c r="P91" i="35"/>
  <c r="P59" i="35"/>
  <c r="P147" i="35"/>
  <c r="P82" i="35"/>
  <c r="P186" i="35"/>
  <c r="P154" i="35"/>
  <c r="P122" i="35"/>
  <c r="P90" i="35"/>
  <c r="P58" i="35"/>
  <c r="P115" i="35"/>
  <c r="P146" i="35"/>
  <c r="G11" i="20"/>
  <c r="G46" i="20"/>
  <c r="G43" i="20"/>
  <c r="G47" i="20"/>
  <c r="G44" i="20"/>
  <c r="G48" i="20"/>
  <c r="G45" i="20"/>
  <c r="F50" i="20"/>
  <c r="D31" i="20"/>
  <c r="D32" i="20" s="1"/>
  <c r="E32" i="20"/>
  <c r="F13" i="20"/>
  <c r="F29" i="20" s="1"/>
  <c r="F31" i="20" s="1"/>
  <c r="H9" i="20"/>
  <c r="F76" i="30"/>
  <c r="D35" i="30"/>
  <c r="D36" i="30" s="1"/>
  <c r="H11" i="20" l="1"/>
  <c r="H46" i="20"/>
  <c r="H45" i="20"/>
  <c r="H48" i="20"/>
  <c r="H43" i="20"/>
  <c r="H47" i="20"/>
  <c r="H44" i="20"/>
  <c r="G50" i="20"/>
  <c r="D35" i="20"/>
  <c r="D36" i="20" s="1"/>
  <c r="D37" i="20" s="1"/>
  <c r="E35" i="20"/>
  <c r="E36" i="20" s="1"/>
  <c r="S11" i="35"/>
  <c r="G13" i="20"/>
  <c r="G29" i="20" s="1"/>
  <c r="I9" i="20"/>
  <c r="F32" i="20"/>
  <c r="S14" i="35"/>
  <c r="S91" i="35"/>
  <c r="S51" i="35"/>
  <c r="S131" i="35"/>
  <c r="S58" i="35"/>
  <c r="S122" i="35"/>
  <c r="S186" i="35"/>
  <c r="S52" i="35"/>
  <c r="S116" i="35"/>
  <c r="S180" i="35"/>
  <c r="S45" i="35"/>
  <c r="S109" i="35"/>
  <c r="S173" i="35"/>
  <c r="S38" i="35"/>
  <c r="S102" i="35"/>
  <c r="S166" i="35"/>
  <c r="S31" i="35"/>
  <c r="S95" i="35"/>
  <c r="S159" i="35"/>
  <c r="S24" i="35"/>
  <c r="S88" i="35"/>
  <c r="S152" i="35"/>
  <c r="S17" i="35"/>
  <c r="S81" i="35"/>
  <c r="S145" i="35"/>
  <c r="P202" i="35"/>
  <c r="S30" i="35"/>
  <c r="S94" i="35"/>
  <c r="S158" i="35"/>
  <c r="S21" i="35"/>
  <c r="S139" i="35"/>
  <c r="S155" i="35"/>
  <c r="S115" i="35"/>
  <c r="S195" i="35"/>
  <c r="S66" i="35"/>
  <c r="S130" i="35"/>
  <c r="S194" i="35"/>
  <c r="S60" i="35"/>
  <c r="S124" i="35"/>
  <c r="S188" i="35"/>
  <c r="S39" i="35"/>
  <c r="S103" i="35"/>
  <c r="S167" i="35"/>
  <c r="S32" i="35"/>
  <c r="S96" i="35"/>
  <c r="S160" i="35"/>
  <c r="S25" i="35"/>
  <c r="S89" i="35"/>
  <c r="S153" i="35"/>
  <c r="S53" i="35"/>
  <c r="S181" i="35"/>
  <c r="N202" i="35"/>
  <c r="Q202" i="35"/>
  <c r="S2" i="35"/>
  <c r="S35" i="35"/>
  <c r="S179" i="35"/>
  <c r="S10" i="35"/>
  <c r="S74" i="35"/>
  <c r="S138" i="35"/>
  <c r="S4" i="35"/>
  <c r="S68" i="35"/>
  <c r="S132" i="35"/>
  <c r="S196" i="35"/>
  <c r="S61" i="35"/>
  <c r="S125" i="35"/>
  <c r="S189" i="35"/>
  <c r="S54" i="35"/>
  <c r="S118" i="35"/>
  <c r="S182" i="35"/>
  <c r="S47" i="35"/>
  <c r="S111" i="35"/>
  <c r="S175" i="35"/>
  <c r="S40" i="35"/>
  <c r="S104" i="35"/>
  <c r="S168" i="35"/>
  <c r="S33" i="35"/>
  <c r="S97" i="35"/>
  <c r="S161" i="35"/>
  <c r="S46" i="35"/>
  <c r="S110" i="35"/>
  <c r="S174" i="35"/>
  <c r="S85" i="35"/>
  <c r="S75" i="35"/>
  <c r="S99" i="35"/>
  <c r="S59" i="35"/>
  <c r="S18" i="35"/>
  <c r="S82" i="35"/>
  <c r="S146" i="35"/>
  <c r="S12" i="35"/>
  <c r="S76" i="35"/>
  <c r="S140" i="35"/>
  <c r="S5" i="35"/>
  <c r="S69" i="35"/>
  <c r="S133" i="35"/>
  <c r="S197" i="35"/>
  <c r="S62" i="35"/>
  <c r="S126" i="35"/>
  <c r="S190" i="35"/>
  <c r="S55" i="35"/>
  <c r="S119" i="35"/>
  <c r="S183" i="35"/>
  <c r="S48" i="35"/>
  <c r="S112" i="35"/>
  <c r="S176" i="35"/>
  <c r="S41" i="35"/>
  <c r="S105" i="35"/>
  <c r="S169" i="35"/>
  <c r="O202" i="35"/>
  <c r="S117" i="35"/>
  <c r="S19" i="35"/>
  <c r="S163" i="35"/>
  <c r="S123" i="35"/>
  <c r="S26" i="35"/>
  <c r="S90" i="35"/>
  <c r="S154" i="35"/>
  <c r="S20" i="35"/>
  <c r="S84" i="35"/>
  <c r="S148" i="35"/>
  <c r="S13" i="35"/>
  <c r="S77" i="35"/>
  <c r="S141" i="35"/>
  <c r="S6" i="35"/>
  <c r="S70" i="35"/>
  <c r="S134" i="35"/>
  <c r="S198" i="35"/>
  <c r="S63" i="35"/>
  <c r="S127" i="35"/>
  <c r="S191" i="35"/>
  <c r="S56" i="35"/>
  <c r="S120" i="35"/>
  <c r="S184" i="35"/>
  <c r="S49" i="35"/>
  <c r="S113" i="35"/>
  <c r="S177" i="35"/>
  <c r="M202" i="35"/>
  <c r="S149" i="35"/>
  <c r="S83" i="35"/>
  <c r="S43" i="35"/>
  <c r="S187" i="35"/>
  <c r="S34" i="35"/>
  <c r="S98" i="35"/>
  <c r="S162" i="35"/>
  <c r="S28" i="35"/>
  <c r="S92" i="35"/>
  <c r="S156" i="35"/>
  <c r="S78" i="35"/>
  <c r="S142" i="35"/>
  <c r="S7" i="35"/>
  <c r="S71" i="35"/>
  <c r="S135" i="35"/>
  <c r="S199" i="35"/>
  <c r="S64" i="35"/>
  <c r="S128" i="35"/>
  <c r="S192" i="35"/>
  <c r="S57" i="35"/>
  <c r="S121" i="35"/>
  <c r="S185" i="35"/>
  <c r="S147" i="35"/>
  <c r="S107" i="35"/>
  <c r="S3" i="35"/>
  <c r="S42" i="35"/>
  <c r="S106" i="35"/>
  <c r="S170" i="35"/>
  <c r="S36" i="35"/>
  <c r="S100" i="35"/>
  <c r="S164" i="35"/>
  <c r="S29" i="35"/>
  <c r="S93" i="35"/>
  <c r="S157" i="35"/>
  <c r="S22" i="35"/>
  <c r="S86" i="35"/>
  <c r="S150" i="35"/>
  <c r="S15" i="35"/>
  <c r="S79" i="35"/>
  <c r="S143" i="35"/>
  <c r="S8" i="35"/>
  <c r="S72" i="35"/>
  <c r="S136" i="35"/>
  <c r="S200" i="35"/>
  <c r="S65" i="35"/>
  <c r="S129" i="35"/>
  <c r="S193" i="35"/>
  <c r="S27" i="35"/>
  <c r="S171" i="35"/>
  <c r="S67" i="35"/>
  <c r="S50" i="35"/>
  <c r="S114" i="35"/>
  <c r="S178" i="35"/>
  <c r="S44" i="35"/>
  <c r="S108" i="35"/>
  <c r="S172" i="35"/>
  <c r="S37" i="35"/>
  <c r="S101" i="35"/>
  <c r="S165" i="35"/>
  <c r="S23" i="35"/>
  <c r="S87" i="35"/>
  <c r="S151" i="35"/>
  <c r="S16" i="35"/>
  <c r="S80" i="35"/>
  <c r="S144" i="35"/>
  <c r="S9" i="35"/>
  <c r="S73" i="35"/>
  <c r="S137" i="35"/>
  <c r="S201" i="35"/>
  <c r="D37" i="30"/>
  <c r="D39" i="30" s="1"/>
  <c r="D41" i="30" s="1"/>
  <c r="D45" i="30" s="1"/>
  <c r="I11" i="20" l="1"/>
  <c r="I48" i="20"/>
  <c r="I47" i="20"/>
  <c r="I45" i="20"/>
  <c r="I43" i="20"/>
  <c r="I44" i="20"/>
  <c r="I46" i="20"/>
  <c r="H50" i="20"/>
  <c r="D39" i="20"/>
  <c r="D41" i="20" s="1"/>
  <c r="F35" i="20"/>
  <c r="F36" i="20" s="1"/>
  <c r="F37" i="20" s="1"/>
  <c r="F39" i="20" s="1"/>
  <c r="S202" i="35"/>
  <c r="H13" i="20"/>
  <c r="H29" i="20" s="1"/>
  <c r="E37" i="20"/>
  <c r="J9" i="20"/>
  <c r="V193" i="8"/>
  <c r="E193" i="35" s="1"/>
  <c r="V196" i="8"/>
  <c r="E196" i="35" s="1"/>
  <c r="V191" i="8"/>
  <c r="E191" i="35" s="1"/>
  <c r="V199" i="8"/>
  <c r="E199" i="35" s="1"/>
  <c r="V194" i="8"/>
  <c r="E194" i="35" s="1"/>
  <c r="V197" i="8"/>
  <c r="E197" i="35" s="1"/>
  <c r="V192" i="8"/>
  <c r="E192" i="35" s="1"/>
  <c r="V200" i="8"/>
  <c r="E200" i="35" s="1"/>
  <c r="V195" i="8"/>
  <c r="E195" i="35" s="1"/>
  <c r="V198" i="8"/>
  <c r="E198" i="35" s="1"/>
  <c r="V201" i="8"/>
  <c r="E201" i="35" s="1"/>
  <c r="D57" i="30"/>
  <c r="D59" i="30" s="1"/>
  <c r="V11" i="8"/>
  <c r="E11" i="35" s="1"/>
  <c r="V15" i="8"/>
  <c r="E15" i="35" s="1"/>
  <c r="V77" i="8"/>
  <c r="E77" i="35" s="1"/>
  <c r="V183" i="8"/>
  <c r="E183" i="35" s="1"/>
  <c r="V93" i="8"/>
  <c r="E93" i="35" s="1"/>
  <c r="V104" i="8"/>
  <c r="E104" i="35" s="1"/>
  <c r="V84" i="8"/>
  <c r="E84" i="35" s="1"/>
  <c r="V28" i="8"/>
  <c r="E28" i="35" s="1"/>
  <c r="V101" i="8"/>
  <c r="E101" i="35" s="1"/>
  <c r="V168" i="8"/>
  <c r="E168" i="35" s="1"/>
  <c r="V53" i="8"/>
  <c r="E53" i="35" s="1"/>
  <c r="V79" i="8"/>
  <c r="E79" i="35" s="1"/>
  <c r="V4" i="8"/>
  <c r="E4" i="35" s="1"/>
  <c r="V166" i="8"/>
  <c r="E166" i="35" s="1"/>
  <c r="V187" i="8"/>
  <c r="E187" i="35" s="1"/>
  <c r="V150" i="8"/>
  <c r="E150" i="35" s="1"/>
  <c r="V138" i="8"/>
  <c r="E138" i="35" s="1"/>
  <c r="V111" i="8"/>
  <c r="E111" i="35" s="1"/>
  <c r="V69" i="8"/>
  <c r="E69" i="35" s="1"/>
  <c r="V139" i="8"/>
  <c r="E139" i="35" s="1"/>
  <c r="V185" i="8"/>
  <c r="E185" i="35" s="1"/>
  <c r="V189" i="8"/>
  <c r="E189" i="35" s="1"/>
  <c r="V132" i="8"/>
  <c r="E132" i="35" s="1"/>
  <c r="V112" i="8"/>
  <c r="E112" i="35" s="1"/>
  <c r="V30" i="8"/>
  <c r="E30" i="35" s="1"/>
  <c r="V14" i="8"/>
  <c r="E14" i="35" s="1"/>
  <c r="V131" i="8"/>
  <c r="E131" i="35" s="1"/>
  <c r="V13" i="8"/>
  <c r="E13" i="35" s="1"/>
  <c r="V12" i="8"/>
  <c r="E12" i="35" s="1"/>
  <c r="V135" i="8"/>
  <c r="E135" i="35" s="1"/>
  <c r="V162" i="8"/>
  <c r="E162" i="35" s="1"/>
  <c r="V154" i="8"/>
  <c r="E154" i="35" s="1"/>
  <c r="V44" i="8"/>
  <c r="E44" i="35" s="1"/>
  <c r="V80" i="8"/>
  <c r="E80" i="35" s="1"/>
  <c r="V156" i="8"/>
  <c r="E156" i="35" s="1"/>
  <c r="V78" i="8"/>
  <c r="E78" i="35" s="1"/>
  <c r="V51" i="8"/>
  <c r="E51" i="35" s="1"/>
  <c r="V70" i="8"/>
  <c r="E70" i="35" s="1"/>
  <c r="V186" i="8"/>
  <c r="E186" i="35" s="1"/>
  <c r="V62" i="8"/>
  <c r="E62" i="35" s="1"/>
  <c r="V74" i="8"/>
  <c r="E74" i="35" s="1"/>
  <c r="V47" i="8"/>
  <c r="E47" i="35" s="1"/>
  <c r="V175" i="8"/>
  <c r="E175" i="35" s="1"/>
  <c r="V20" i="8"/>
  <c r="E20" i="35" s="1"/>
  <c r="V148" i="8"/>
  <c r="E148" i="35" s="1"/>
  <c r="V161" i="8"/>
  <c r="E161" i="35" s="1"/>
  <c r="V41" i="8"/>
  <c r="E41" i="35" s="1"/>
  <c r="V190" i="8"/>
  <c r="E190" i="35" s="1"/>
  <c r="V152" i="8"/>
  <c r="E152" i="35" s="1"/>
  <c r="V180" i="8"/>
  <c r="E180" i="35" s="1"/>
  <c r="V35" i="8"/>
  <c r="E35" i="35" s="1"/>
  <c r="V87" i="8"/>
  <c r="E87" i="35" s="1"/>
  <c r="V85" i="8"/>
  <c r="E85" i="35" s="1"/>
  <c r="V116" i="8"/>
  <c r="E116" i="35" s="1"/>
  <c r="V19" i="8"/>
  <c r="E19" i="35" s="1"/>
  <c r="V99" i="8"/>
  <c r="E99" i="35" s="1"/>
  <c r="V134" i="8"/>
  <c r="E134" i="35" s="1"/>
  <c r="V18" i="8"/>
  <c r="E18" i="35" s="1"/>
  <c r="V65" i="8"/>
  <c r="E65" i="35" s="1"/>
  <c r="V179" i="8"/>
  <c r="E179" i="35" s="1"/>
  <c r="V57" i="8"/>
  <c r="E57" i="35" s="1"/>
  <c r="V91" i="8"/>
  <c r="E91" i="35" s="1"/>
  <c r="V73" i="8"/>
  <c r="E73" i="35" s="1"/>
  <c r="V98" i="8"/>
  <c r="E98" i="35" s="1"/>
  <c r="V33" i="8"/>
  <c r="E33" i="35" s="1"/>
  <c r="V90" i="8"/>
  <c r="E90" i="35" s="1"/>
  <c r="V17" i="8"/>
  <c r="E17" i="35" s="1"/>
  <c r="V10" i="8"/>
  <c r="E10" i="35" s="1"/>
  <c r="V182" i="8"/>
  <c r="E182" i="35" s="1"/>
  <c r="V124" i="8"/>
  <c r="E124" i="35" s="1"/>
  <c r="V130" i="8"/>
  <c r="E130" i="35" s="1"/>
  <c r="V103" i="8"/>
  <c r="E103" i="35" s="1"/>
  <c r="V61" i="8"/>
  <c r="E61" i="35" s="1"/>
  <c r="V115" i="8"/>
  <c r="E115" i="35" s="1"/>
  <c r="V113" i="8"/>
  <c r="E113" i="35" s="1"/>
  <c r="V173" i="8"/>
  <c r="E173" i="35" s="1"/>
  <c r="V67" i="8"/>
  <c r="E67" i="35" s="1"/>
  <c r="V163" i="8"/>
  <c r="E163" i="35" s="1"/>
  <c r="V160" i="8"/>
  <c r="E160" i="35" s="1"/>
  <c r="V167" i="8"/>
  <c r="E167" i="35" s="1"/>
  <c r="V96" i="8"/>
  <c r="E96" i="35" s="1"/>
  <c r="V88" i="8"/>
  <c r="E88" i="35" s="1"/>
  <c r="V146" i="8"/>
  <c r="E146" i="35" s="1"/>
  <c r="V82" i="8"/>
  <c r="E82" i="35" s="1"/>
  <c r="V95" i="8"/>
  <c r="E95" i="35" s="1"/>
  <c r="V149" i="8"/>
  <c r="E149" i="35" s="1"/>
  <c r="V145" i="8"/>
  <c r="E145" i="35" s="1"/>
  <c r="V141" i="8"/>
  <c r="E141" i="35" s="1"/>
  <c r="V81" i="8"/>
  <c r="E81" i="35" s="1"/>
  <c r="V117" i="8"/>
  <c r="E117" i="35" s="1"/>
  <c r="V118" i="8"/>
  <c r="E118" i="35" s="1"/>
  <c r="V171" i="8"/>
  <c r="E171" i="35" s="1"/>
  <c r="V66" i="8"/>
  <c r="E66" i="35" s="1"/>
  <c r="V151" i="8"/>
  <c r="E151" i="35" s="1"/>
  <c r="V9" i="8"/>
  <c r="E9" i="35" s="1"/>
  <c r="V127" i="8"/>
  <c r="E127" i="35" s="1"/>
  <c r="V68" i="8"/>
  <c r="E68" i="35" s="1"/>
  <c r="V37" i="8"/>
  <c r="E37" i="35" s="1"/>
  <c r="V21" i="8"/>
  <c r="E21" i="35" s="1"/>
  <c r="V54" i="8"/>
  <c r="E54" i="35" s="1"/>
  <c r="V108" i="8"/>
  <c r="E108" i="35" s="1"/>
  <c r="V58" i="8"/>
  <c r="E58" i="35" s="1"/>
  <c r="V120" i="8"/>
  <c r="E120" i="35" s="1"/>
  <c r="V16" i="8"/>
  <c r="E16" i="35" s="1"/>
  <c r="V100" i="8"/>
  <c r="E100" i="35" s="1"/>
  <c r="V3" i="8"/>
  <c r="E3" i="35" s="1"/>
  <c r="V126" i="8"/>
  <c r="E126" i="35" s="1"/>
  <c r="V102" i="8"/>
  <c r="E102" i="35" s="1"/>
  <c r="V24" i="8"/>
  <c r="E24" i="35" s="1"/>
  <c r="V83" i="8"/>
  <c r="E83" i="35" s="1"/>
  <c r="V86" i="8"/>
  <c r="E86" i="35" s="1"/>
  <c r="V140" i="8"/>
  <c r="E140" i="35" s="1"/>
  <c r="V40" i="8"/>
  <c r="E40" i="35" s="1"/>
  <c r="V92" i="8"/>
  <c r="E92" i="35" s="1"/>
  <c r="V32" i="8"/>
  <c r="E32" i="35" s="1"/>
  <c r="V60" i="8"/>
  <c r="E60" i="35" s="1"/>
  <c r="V52" i="8"/>
  <c r="E52" i="35" s="1"/>
  <c r="V72" i="8"/>
  <c r="E72" i="35" s="1"/>
  <c r="V137" i="8"/>
  <c r="E137" i="35" s="1"/>
  <c r="V110" i="8"/>
  <c r="E110" i="35" s="1"/>
  <c r="V147" i="8"/>
  <c r="E147" i="35" s="1"/>
  <c r="V50" i="8"/>
  <c r="E50" i="35" s="1"/>
  <c r="V23" i="8"/>
  <c r="E23" i="35" s="1"/>
  <c r="V121" i="8"/>
  <c r="E121" i="35" s="1"/>
  <c r="V153" i="8"/>
  <c r="E153" i="35" s="1"/>
  <c r="V6" i="8"/>
  <c r="E6" i="35" s="1"/>
  <c r="V142" i="8"/>
  <c r="E142" i="35" s="1"/>
  <c r="V22" i="8"/>
  <c r="E22" i="35" s="1"/>
  <c r="V34" i="8"/>
  <c r="E34" i="35" s="1"/>
  <c r="V106" i="8"/>
  <c r="E106" i="35" s="1"/>
  <c r="V172" i="8"/>
  <c r="E172" i="35" s="1"/>
  <c r="V38" i="8"/>
  <c r="E38" i="35" s="1"/>
  <c r="V26" i="8"/>
  <c r="E26" i="35" s="1"/>
  <c r="V157" i="8"/>
  <c r="E157" i="35" s="1"/>
  <c r="V129" i="8"/>
  <c r="E129" i="35" s="1"/>
  <c r="V71" i="8"/>
  <c r="E71" i="35" s="1"/>
  <c r="V63" i="8"/>
  <c r="E63" i="35" s="1"/>
  <c r="V2" i="8"/>
  <c r="E2" i="35" s="1"/>
  <c r="V133" i="8"/>
  <c r="E133" i="35" s="1"/>
  <c r="V64" i="8"/>
  <c r="E64" i="35" s="1"/>
  <c r="V176" i="8"/>
  <c r="E176" i="35" s="1"/>
  <c r="V107" i="8"/>
  <c r="E107" i="35" s="1"/>
  <c r="V48" i="8"/>
  <c r="E48" i="35" s="1"/>
  <c r="V39" i="8"/>
  <c r="E39" i="35" s="1"/>
  <c r="V109" i="8"/>
  <c r="E109" i="35" s="1"/>
  <c r="V42" i="8"/>
  <c r="E42" i="35" s="1"/>
  <c r="V7" i="8"/>
  <c r="E7" i="35" s="1"/>
  <c r="V119" i="8"/>
  <c r="E119" i="35" s="1"/>
  <c r="V29" i="8"/>
  <c r="E29" i="35" s="1"/>
  <c r="V136" i="8"/>
  <c r="E136" i="35" s="1"/>
  <c r="V169" i="8"/>
  <c r="E169" i="35" s="1"/>
  <c r="V114" i="8"/>
  <c r="E114" i="35" s="1"/>
  <c r="V184" i="8"/>
  <c r="E184" i="35" s="1"/>
  <c r="V89" i="8"/>
  <c r="E89" i="35" s="1"/>
  <c r="V143" i="8"/>
  <c r="E143" i="35" s="1"/>
  <c r="V31" i="8"/>
  <c r="E31" i="35" s="1"/>
  <c r="V170" i="8"/>
  <c r="E170" i="35" s="1"/>
  <c r="V188" i="8"/>
  <c r="E188" i="35" s="1"/>
  <c r="V181" i="8"/>
  <c r="E181" i="35" s="1"/>
  <c r="V165" i="8"/>
  <c r="E165" i="35" s="1"/>
  <c r="V55" i="8"/>
  <c r="E55" i="35" s="1"/>
  <c r="V122" i="8"/>
  <c r="E122" i="35" s="1"/>
  <c r="V177" i="8"/>
  <c r="E177" i="35" s="1"/>
  <c r="V56" i="8"/>
  <c r="E56" i="35" s="1"/>
  <c r="V75" i="8"/>
  <c r="E75" i="35" s="1"/>
  <c r="V59" i="8"/>
  <c r="E59" i="35" s="1"/>
  <c r="V159" i="8"/>
  <c r="E159" i="35" s="1"/>
  <c r="V43" i="8"/>
  <c r="E43" i="35" s="1"/>
  <c r="V155" i="8"/>
  <c r="E155" i="35" s="1"/>
  <c r="V8" i="8"/>
  <c r="E8" i="35" s="1"/>
  <c r="V164" i="8"/>
  <c r="E164" i="35" s="1"/>
  <c r="V128" i="8"/>
  <c r="E128" i="35" s="1"/>
  <c r="V46" i="8"/>
  <c r="E46" i="35" s="1"/>
  <c r="V27" i="8"/>
  <c r="E27" i="35" s="1"/>
  <c r="V105" i="8"/>
  <c r="E105" i="35" s="1"/>
  <c r="V158" i="8"/>
  <c r="E158" i="35" s="1"/>
  <c r="V76" i="8"/>
  <c r="E76" i="35" s="1"/>
  <c r="V25" i="8"/>
  <c r="E25" i="35" s="1"/>
  <c r="V36" i="8"/>
  <c r="E36" i="35" s="1"/>
  <c r="V97" i="8"/>
  <c r="E97" i="35" s="1"/>
  <c r="V94" i="8"/>
  <c r="E94" i="35" s="1"/>
  <c r="V5" i="8"/>
  <c r="E5" i="35" s="1"/>
  <c r="V125" i="8"/>
  <c r="E125" i="35" s="1"/>
  <c r="V49" i="8"/>
  <c r="E49" i="35" s="1"/>
  <c r="V178" i="8"/>
  <c r="E178" i="35" s="1"/>
  <c r="V144" i="8"/>
  <c r="E144" i="35" s="1"/>
  <c r="V174" i="8"/>
  <c r="E174" i="35" s="1"/>
  <c r="V45" i="8"/>
  <c r="E45" i="35" s="1"/>
  <c r="D54" i="30"/>
  <c r="D56" i="30" s="1"/>
  <c r="V123" i="8"/>
  <c r="E123" i="35" s="1"/>
  <c r="J11" i="20" l="1"/>
  <c r="J44" i="20"/>
  <c r="J47" i="20"/>
  <c r="J46" i="20"/>
  <c r="J43" i="20"/>
  <c r="J45" i="20"/>
  <c r="J48" i="20"/>
  <c r="I50" i="20"/>
  <c r="D3" i="6"/>
  <c r="D22" i="6"/>
  <c r="D24" i="6" s="1"/>
  <c r="D7" i="6"/>
  <c r="D11" i="6"/>
  <c r="D5" i="6"/>
  <c r="D10" i="6"/>
  <c r="D21" i="6"/>
  <c r="D23" i="6" s="1"/>
  <c r="D6" i="6"/>
  <c r="D8" i="6"/>
  <c r="D45" i="6"/>
  <c r="D4" i="6"/>
  <c r="D34" i="6"/>
  <c r="D35" i="6" s="1"/>
  <c r="D9" i="6"/>
  <c r="D2" i="6"/>
  <c r="E39" i="20"/>
  <c r="E41" i="20" s="1"/>
  <c r="L202" i="35"/>
  <c r="I13" i="20"/>
  <c r="I29" i="20" s="1"/>
  <c r="F41" i="20"/>
  <c r="K9" i="20"/>
  <c r="L9" i="20"/>
  <c r="G32" i="20"/>
  <c r="E202" i="35"/>
  <c r="D60" i="30"/>
  <c r="D61" i="30" s="1"/>
  <c r="F41" i="1" s="1"/>
  <c r="G41" i="1" s="1"/>
  <c r="V202" i="8"/>
  <c r="F40" i="1" s="1"/>
  <c r="G40" i="1" s="1"/>
  <c r="L11" i="20" l="1"/>
  <c r="L48" i="20"/>
  <c r="L47" i="20"/>
  <c r="L43" i="20"/>
  <c r="L46" i="20"/>
  <c r="L45" i="20"/>
  <c r="H101" i="35" s="1"/>
  <c r="L44" i="20"/>
  <c r="K11" i="20"/>
  <c r="K46" i="20"/>
  <c r="I159" i="35" s="1"/>
  <c r="K44" i="20"/>
  <c r="K45" i="20"/>
  <c r="K48" i="20"/>
  <c r="K43" i="20"/>
  <c r="K47" i="20"/>
  <c r="J155" i="35" s="1"/>
  <c r="J50" i="20"/>
  <c r="H6" i="35"/>
  <c r="H66" i="35"/>
  <c r="H96" i="35"/>
  <c r="H24" i="35"/>
  <c r="H71" i="35"/>
  <c r="H114" i="35"/>
  <c r="H7" i="35"/>
  <c r="H83" i="35"/>
  <c r="H41" i="35"/>
  <c r="J182" i="35"/>
  <c r="J113" i="35"/>
  <c r="J77" i="35"/>
  <c r="J54" i="35"/>
  <c r="J156" i="35"/>
  <c r="J37" i="35"/>
  <c r="G35" i="20"/>
  <c r="G36" i="20" s="1"/>
  <c r="G37" i="20" s="1"/>
  <c r="J13" i="20"/>
  <c r="J29" i="20" s="1"/>
  <c r="J31" i="20" s="1"/>
  <c r="H32" i="20"/>
  <c r="I198" i="35" l="1"/>
  <c r="I151" i="35"/>
  <c r="H198" i="35"/>
  <c r="I182" i="35"/>
  <c r="I166" i="35"/>
  <c r="I107" i="35"/>
  <c r="I36" i="35"/>
  <c r="H98" i="35"/>
  <c r="I12" i="35"/>
  <c r="H49" i="35"/>
  <c r="I133" i="35"/>
  <c r="J6" i="35"/>
  <c r="J76" i="35"/>
  <c r="J101" i="35"/>
  <c r="J184" i="35"/>
  <c r="J82" i="35"/>
  <c r="J111" i="35"/>
  <c r="H104" i="35"/>
  <c r="H185" i="35"/>
  <c r="H179" i="35"/>
  <c r="H74" i="35"/>
  <c r="H175" i="35"/>
  <c r="H118" i="35"/>
  <c r="H201" i="35"/>
  <c r="H187" i="35"/>
  <c r="H136" i="35"/>
  <c r="H11" i="35"/>
  <c r="H149" i="35"/>
  <c r="H48" i="35"/>
  <c r="I42" i="35"/>
  <c r="J12" i="35"/>
  <c r="H10" i="35"/>
  <c r="H109" i="35"/>
  <c r="J7" i="35"/>
  <c r="J99" i="35"/>
  <c r="J24" i="35"/>
  <c r="J47" i="35"/>
  <c r="J105" i="35"/>
  <c r="I196" i="35"/>
  <c r="H3" i="35"/>
  <c r="H195" i="35"/>
  <c r="H59" i="35"/>
  <c r="H50" i="35"/>
  <c r="H178" i="35"/>
  <c r="H60" i="35"/>
  <c r="H172" i="35"/>
  <c r="H34" i="35"/>
  <c r="H146" i="35"/>
  <c r="H130" i="35"/>
  <c r="H31" i="35"/>
  <c r="H22" i="35"/>
  <c r="J135" i="35"/>
  <c r="H164" i="35"/>
  <c r="H32" i="35"/>
  <c r="H143" i="35"/>
  <c r="I39" i="35"/>
  <c r="I101" i="35"/>
  <c r="I179" i="35"/>
  <c r="I2" i="35"/>
  <c r="J13" i="35"/>
  <c r="J57" i="35"/>
  <c r="J190" i="35"/>
  <c r="J23" i="35"/>
  <c r="J118" i="35"/>
  <c r="I161" i="35"/>
  <c r="H27" i="35"/>
  <c r="H192" i="35"/>
  <c r="H142" i="35"/>
  <c r="H89" i="35"/>
  <c r="H36" i="35"/>
  <c r="H67" i="35"/>
  <c r="H116" i="35"/>
  <c r="H184" i="35"/>
  <c r="H158" i="35"/>
  <c r="H23" i="35"/>
  <c r="H21" i="35"/>
  <c r="H161" i="35"/>
  <c r="H58" i="35"/>
  <c r="J84" i="35"/>
  <c r="J189" i="35"/>
  <c r="H183" i="35"/>
  <c r="H85" i="35"/>
  <c r="H94" i="35"/>
  <c r="I100" i="35"/>
  <c r="J87" i="35"/>
  <c r="J177" i="35"/>
  <c r="J62" i="35"/>
  <c r="J66" i="35"/>
  <c r="I44" i="35"/>
  <c r="H86" i="35"/>
  <c r="H120" i="35"/>
  <c r="H189" i="35"/>
  <c r="H119" i="35"/>
  <c r="H64" i="35"/>
  <c r="H12" i="35"/>
  <c r="H113" i="35"/>
  <c r="H128" i="35"/>
  <c r="H140" i="35"/>
  <c r="H169" i="35"/>
  <c r="H99" i="35"/>
  <c r="I138" i="35"/>
  <c r="J167" i="35"/>
  <c r="H33" i="35"/>
  <c r="I149" i="35"/>
  <c r="I33" i="35"/>
  <c r="J159" i="35"/>
  <c r="I66" i="35"/>
  <c r="I200" i="35"/>
  <c r="I83" i="35"/>
  <c r="J92" i="35"/>
  <c r="J147" i="35"/>
  <c r="J141" i="35"/>
  <c r="J70" i="35"/>
  <c r="J98" i="35"/>
  <c r="H69" i="35"/>
  <c r="H154" i="35"/>
  <c r="H97" i="35"/>
  <c r="H35" i="35"/>
  <c r="H200" i="35"/>
  <c r="H70" i="35"/>
  <c r="H199" i="35"/>
  <c r="H157" i="35"/>
  <c r="H138" i="35"/>
  <c r="H87" i="35"/>
  <c r="H108" i="35"/>
  <c r="H165" i="35"/>
  <c r="J114" i="35"/>
  <c r="H148" i="35"/>
  <c r="H46" i="35"/>
  <c r="H91" i="35"/>
  <c r="I123" i="35"/>
  <c r="I184" i="35"/>
  <c r="I152" i="35"/>
  <c r="J121" i="35"/>
  <c r="J198" i="35"/>
  <c r="J179" i="35"/>
  <c r="J138" i="35"/>
  <c r="J10" i="35"/>
  <c r="J36" i="35"/>
  <c r="H151" i="35"/>
  <c r="H79" i="35"/>
  <c r="H177" i="35"/>
  <c r="H141" i="35"/>
  <c r="H105" i="35"/>
  <c r="H191" i="35"/>
  <c r="H93" i="35"/>
  <c r="H125" i="35"/>
  <c r="H30" i="35"/>
  <c r="H134" i="35"/>
  <c r="H40" i="35"/>
  <c r="H19" i="35"/>
  <c r="H147" i="35"/>
  <c r="H43" i="35"/>
  <c r="H150" i="35"/>
  <c r="H2" i="35"/>
  <c r="H110" i="35"/>
  <c r="H123" i="35"/>
  <c r="H103" i="35"/>
  <c r="I183" i="35"/>
  <c r="J17" i="35"/>
  <c r="J116" i="35"/>
  <c r="J191" i="35"/>
  <c r="J74" i="35"/>
  <c r="J132" i="35"/>
  <c r="J131" i="35"/>
  <c r="J2" i="35"/>
  <c r="J39" i="35"/>
  <c r="I73" i="35"/>
  <c r="I125" i="35"/>
  <c r="I62" i="35"/>
  <c r="J79" i="35"/>
  <c r="J50" i="35"/>
  <c r="J41" i="35"/>
  <c r="J192" i="35"/>
  <c r="J48" i="35"/>
  <c r="J158" i="35"/>
  <c r="I57" i="35"/>
  <c r="I45" i="35"/>
  <c r="J59" i="35"/>
  <c r="J69" i="35"/>
  <c r="J126" i="35"/>
  <c r="J176" i="35"/>
  <c r="J49" i="35"/>
  <c r="J120" i="35"/>
  <c r="J128" i="35"/>
  <c r="I60" i="35"/>
  <c r="I171" i="35"/>
  <c r="I181" i="35"/>
  <c r="I28" i="35"/>
  <c r="J64" i="35"/>
  <c r="J194" i="35"/>
  <c r="J197" i="35"/>
  <c r="J125" i="35"/>
  <c r="J20" i="35"/>
  <c r="J152" i="35"/>
  <c r="I188" i="35"/>
  <c r="I190" i="35"/>
  <c r="I144" i="35"/>
  <c r="J88" i="35"/>
  <c r="J139" i="35"/>
  <c r="J133" i="35"/>
  <c r="J61" i="35"/>
  <c r="J169" i="35"/>
  <c r="J5" i="35"/>
  <c r="I118" i="35"/>
  <c r="I160" i="35"/>
  <c r="I170" i="35"/>
  <c r="J56" i="35"/>
  <c r="J90" i="35"/>
  <c r="J60" i="35"/>
  <c r="J58" i="35"/>
  <c r="J134" i="35"/>
  <c r="I89" i="35"/>
  <c r="I140" i="35"/>
  <c r="I112" i="35"/>
  <c r="L50" i="20"/>
  <c r="I134" i="35"/>
  <c r="I109" i="35"/>
  <c r="I90" i="35"/>
  <c r="I158" i="35"/>
  <c r="I96" i="35"/>
  <c r="I141" i="35"/>
  <c r="I199" i="35"/>
  <c r="I3" i="35"/>
  <c r="I102" i="35"/>
  <c r="I78" i="35"/>
  <c r="I162" i="35"/>
  <c r="I23" i="35"/>
  <c r="I76" i="35"/>
  <c r="I85" i="35"/>
  <c r="I132" i="35"/>
  <c r="I147" i="35"/>
  <c r="I35" i="35"/>
  <c r="I157" i="35"/>
  <c r="I135" i="35"/>
  <c r="I126" i="35"/>
  <c r="I186" i="35"/>
  <c r="I116" i="35"/>
  <c r="I29" i="35"/>
  <c r="J109" i="35"/>
  <c r="J157" i="35"/>
  <c r="J91" i="35"/>
  <c r="J46" i="35"/>
  <c r="J102" i="35"/>
  <c r="J150" i="35"/>
  <c r="J8" i="35"/>
  <c r="J188" i="35"/>
  <c r="J96" i="35"/>
  <c r="J27" i="35"/>
  <c r="J42" i="35"/>
  <c r="J38" i="35"/>
  <c r="J89" i="35"/>
  <c r="J137" i="35"/>
  <c r="J193" i="35"/>
  <c r="J55" i="35"/>
  <c r="J107" i="35"/>
  <c r="J75" i="35"/>
  <c r="J83" i="35"/>
  <c r="J130" i="35"/>
  <c r="J127" i="35"/>
  <c r="J11" i="35"/>
  <c r="J149" i="35"/>
  <c r="J129" i="35"/>
  <c r="J63" i="35"/>
  <c r="J15" i="35"/>
  <c r="J143" i="35"/>
  <c r="J100" i="35"/>
  <c r="J97" i="35"/>
  <c r="J103" i="35"/>
  <c r="J199" i="35"/>
  <c r="J106" i="35"/>
  <c r="J170" i="35"/>
  <c r="J45" i="35"/>
  <c r="J93" i="35"/>
  <c r="J161" i="35"/>
  <c r="J164" i="35"/>
  <c r="J71" i="35"/>
  <c r="J86" i="35"/>
  <c r="J53" i="35"/>
  <c r="J174" i="35"/>
  <c r="J32" i="35"/>
  <c r="J80" i="35"/>
  <c r="J136" i="35"/>
  <c r="J110" i="35"/>
  <c r="J25" i="35"/>
  <c r="J73" i="35"/>
  <c r="J85" i="35"/>
  <c r="J18" i="35"/>
  <c r="J16" i="35"/>
  <c r="J196" i="35"/>
  <c r="J142" i="35"/>
  <c r="J108" i="35"/>
  <c r="J28" i="35"/>
  <c r="J148" i="35"/>
  <c r="J3" i="35"/>
  <c r="J35" i="35"/>
  <c r="J34" i="35"/>
  <c r="J162" i="35"/>
  <c r="J40" i="35"/>
  <c r="J166" i="35"/>
  <c r="J172" i="35"/>
  <c r="J4" i="35"/>
  <c r="J183" i="35"/>
  <c r="J123" i="35"/>
  <c r="J154" i="35"/>
  <c r="J29" i="35"/>
  <c r="J72" i="35"/>
  <c r="J117" i="35"/>
  <c r="J173" i="35"/>
  <c r="J22" i="35"/>
  <c r="J78" i="35"/>
  <c r="J115" i="35"/>
  <c r="J171" i="35"/>
  <c r="J21" i="35"/>
  <c r="J14" i="35"/>
  <c r="J104" i="35"/>
  <c r="J160" i="35"/>
  <c r="J9" i="35"/>
  <c r="J65" i="35"/>
  <c r="J43" i="35"/>
  <c r="J153" i="35"/>
  <c r="J201" i="35"/>
  <c r="J200" i="35"/>
  <c r="J68" i="35"/>
  <c r="J26" i="35"/>
  <c r="J122" i="35"/>
  <c r="J33" i="35"/>
  <c r="J19" i="35"/>
  <c r="J51" i="35"/>
  <c r="J67" i="35"/>
  <c r="J195" i="35"/>
  <c r="J140" i="35"/>
  <c r="J181" i="35"/>
  <c r="J187" i="35"/>
  <c r="J124" i="35"/>
  <c r="J178" i="35"/>
  <c r="J119" i="35"/>
  <c r="J144" i="35"/>
  <c r="J175" i="35"/>
  <c r="J52" i="35"/>
  <c r="J186" i="35"/>
  <c r="J185" i="35"/>
  <c r="J81" i="35"/>
  <c r="J94" i="35"/>
  <c r="J145" i="35"/>
  <c r="J146" i="35"/>
  <c r="J95" i="35"/>
  <c r="J31" i="35"/>
  <c r="J165" i="35"/>
  <c r="J30" i="35"/>
  <c r="J151" i="35"/>
  <c r="J163" i="35"/>
  <c r="J180" i="35"/>
  <c r="J112" i="35"/>
  <c r="J168" i="35"/>
  <c r="J44" i="35"/>
  <c r="I37" i="35"/>
  <c r="I169" i="35"/>
  <c r="I56" i="35"/>
  <c r="I155" i="35"/>
  <c r="I189" i="35"/>
  <c r="I180" i="35"/>
  <c r="I95" i="35"/>
  <c r="I142" i="35"/>
  <c r="I38" i="35"/>
  <c r="I77" i="35"/>
  <c r="I43" i="35"/>
  <c r="I113" i="35"/>
  <c r="F161" i="35"/>
  <c r="F4" i="35"/>
  <c r="F153" i="35"/>
  <c r="F112" i="35"/>
  <c r="F132" i="35"/>
  <c r="F32" i="35"/>
  <c r="F189" i="35"/>
  <c r="F3" i="35"/>
  <c r="F5" i="35"/>
  <c r="F94" i="35"/>
  <c r="F106" i="35"/>
  <c r="F15" i="35"/>
  <c r="F108" i="35"/>
  <c r="F186" i="35"/>
  <c r="F36" i="35"/>
  <c r="F50" i="35"/>
  <c r="F23" i="35"/>
  <c r="F81" i="35"/>
  <c r="F174" i="35"/>
  <c r="F56" i="35"/>
  <c r="F59" i="35"/>
  <c r="F194" i="35"/>
  <c r="F170" i="35"/>
  <c r="F37" i="35"/>
  <c r="F102" i="35"/>
  <c r="F141" i="35"/>
  <c r="F48" i="35"/>
  <c r="F199" i="35"/>
  <c r="F47" i="35"/>
  <c r="F190" i="35"/>
  <c r="F138" i="35"/>
  <c r="F181" i="35"/>
  <c r="F144" i="35"/>
  <c r="F173" i="35"/>
  <c r="F180" i="35"/>
  <c r="F113" i="35"/>
  <c r="F178" i="35"/>
  <c r="F150" i="35"/>
  <c r="F90" i="35"/>
  <c r="F51" i="35"/>
  <c r="F71" i="35"/>
  <c r="F95" i="35"/>
  <c r="F111" i="35"/>
  <c r="F72" i="35"/>
  <c r="F85" i="35"/>
  <c r="F148" i="35"/>
  <c r="F18" i="35"/>
  <c r="F17" i="35"/>
  <c r="F22" i="35"/>
  <c r="F6" i="35"/>
  <c r="F123" i="35"/>
  <c r="F200" i="35"/>
  <c r="F41" i="35"/>
  <c r="F191" i="35"/>
  <c r="F33" i="35"/>
  <c r="F13" i="35"/>
  <c r="F25" i="35"/>
  <c r="F115" i="35"/>
  <c r="F158" i="35"/>
  <c r="F64" i="35"/>
  <c r="F136" i="35"/>
  <c r="F172" i="35"/>
  <c r="F169" i="35"/>
  <c r="F98" i="35"/>
  <c r="F35" i="35"/>
  <c r="F127" i="35"/>
  <c r="F110" i="35"/>
  <c r="F140" i="35"/>
  <c r="F118" i="35"/>
  <c r="F129" i="35"/>
  <c r="F154" i="35"/>
  <c r="F165" i="35"/>
  <c r="F168" i="35"/>
  <c r="F76" i="35"/>
  <c r="F179" i="35"/>
  <c r="F193" i="35"/>
  <c r="F44" i="35"/>
  <c r="F7" i="35"/>
  <c r="F198" i="35"/>
  <c r="F151" i="35"/>
  <c r="F69" i="35"/>
  <c r="F103" i="35"/>
  <c r="F61" i="35"/>
  <c r="F177" i="35"/>
  <c r="F99" i="35"/>
  <c r="F195" i="35"/>
  <c r="F19" i="35"/>
  <c r="F128" i="35"/>
  <c r="F164" i="35"/>
  <c r="F84" i="35"/>
  <c r="F92" i="35"/>
  <c r="F121" i="35"/>
  <c r="F42" i="35"/>
  <c r="F137" i="35"/>
  <c r="F152" i="35"/>
  <c r="F80" i="35"/>
  <c r="F171" i="35"/>
  <c r="F39" i="35"/>
  <c r="F27" i="35"/>
  <c r="F40" i="35"/>
  <c r="F86" i="35"/>
  <c r="F119" i="35"/>
  <c r="F78" i="35"/>
  <c r="F20" i="35"/>
  <c r="F70" i="35"/>
  <c r="F201" i="35"/>
  <c r="F62" i="35"/>
  <c r="F135" i="35"/>
  <c r="F34" i="35"/>
  <c r="F53" i="35"/>
  <c r="F60" i="35"/>
  <c r="F83" i="35"/>
  <c r="F187" i="35"/>
  <c r="F100" i="35"/>
  <c r="F26" i="35"/>
  <c r="F58" i="35"/>
  <c r="F145" i="35"/>
  <c r="F11" i="35"/>
  <c r="F184" i="35"/>
  <c r="F188" i="35"/>
  <c r="F93" i="35"/>
  <c r="F14" i="35"/>
  <c r="F197" i="35"/>
  <c r="F114" i="35"/>
  <c r="F157" i="35"/>
  <c r="F105" i="35"/>
  <c r="F143" i="35"/>
  <c r="F97" i="35"/>
  <c r="F131" i="35"/>
  <c r="F89" i="35"/>
  <c r="F176" i="35"/>
  <c r="F68" i="35"/>
  <c r="F96" i="35"/>
  <c r="F63" i="35"/>
  <c r="F87" i="35"/>
  <c r="F8" i="35"/>
  <c r="F45" i="35"/>
  <c r="F52" i="35"/>
  <c r="F74" i="35"/>
  <c r="F162" i="35"/>
  <c r="F160" i="35"/>
  <c r="F2" i="35"/>
  <c r="F166" i="35"/>
  <c r="F46" i="35"/>
  <c r="F55" i="35"/>
  <c r="F185" i="35"/>
  <c r="F65" i="35"/>
  <c r="F101" i="35"/>
  <c r="F163" i="35"/>
  <c r="F139" i="35"/>
  <c r="F120" i="35"/>
  <c r="F77" i="35"/>
  <c r="F104" i="35"/>
  <c r="F133" i="35"/>
  <c r="F88" i="35"/>
  <c r="F125" i="35"/>
  <c r="F16" i="35"/>
  <c r="F117" i="35"/>
  <c r="F124" i="35"/>
  <c r="F10" i="35"/>
  <c r="F175" i="35"/>
  <c r="F30" i="35"/>
  <c r="F183" i="35"/>
  <c r="F12" i="35"/>
  <c r="F79" i="35"/>
  <c r="F38" i="35"/>
  <c r="F182" i="35"/>
  <c r="F29" i="35"/>
  <c r="F57" i="35"/>
  <c r="F54" i="35"/>
  <c r="F146" i="35"/>
  <c r="F24" i="35"/>
  <c r="F43" i="35"/>
  <c r="F31" i="35"/>
  <c r="F196" i="35"/>
  <c r="F142" i="35"/>
  <c r="F9" i="35"/>
  <c r="F134" i="35"/>
  <c r="F107" i="35"/>
  <c r="F126" i="35"/>
  <c r="F91" i="35"/>
  <c r="F192" i="35"/>
  <c r="F75" i="35"/>
  <c r="F122" i="35"/>
  <c r="F109" i="35"/>
  <c r="F116" i="35"/>
  <c r="F49" i="35"/>
  <c r="F159" i="35"/>
  <c r="F156" i="35"/>
  <c r="F21" i="35"/>
  <c r="F155" i="35"/>
  <c r="F28" i="35"/>
  <c r="F82" i="35"/>
  <c r="F130" i="35"/>
  <c r="F73" i="35"/>
  <c r="F147" i="35"/>
  <c r="F149" i="35"/>
  <c r="F167" i="35"/>
  <c r="F67" i="35"/>
  <c r="F66" i="35"/>
  <c r="I185" i="35"/>
  <c r="I174" i="35"/>
  <c r="I153" i="35"/>
  <c r="I6" i="35"/>
  <c r="I19" i="35"/>
  <c r="I104" i="35"/>
  <c r="I192" i="35"/>
  <c r="I122" i="35"/>
  <c r="I93" i="35"/>
  <c r="I168" i="35"/>
  <c r="I129" i="35"/>
  <c r="I178" i="35"/>
  <c r="K50" i="20"/>
  <c r="K162" i="35"/>
  <c r="K159" i="35"/>
  <c r="K143" i="35"/>
  <c r="K106" i="35"/>
  <c r="K187" i="35"/>
  <c r="K194" i="35"/>
  <c r="K133" i="35"/>
  <c r="K21" i="35"/>
  <c r="K64" i="35"/>
  <c r="K70" i="35"/>
  <c r="K112" i="35"/>
  <c r="K156" i="35"/>
  <c r="K121" i="35"/>
  <c r="K103" i="35"/>
  <c r="K158" i="35"/>
  <c r="K113" i="35"/>
  <c r="K154" i="35"/>
  <c r="K10" i="35"/>
  <c r="K155" i="35"/>
  <c r="K13" i="35"/>
  <c r="K123" i="35"/>
  <c r="K78" i="35"/>
  <c r="K181" i="35"/>
  <c r="K43" i="35"/>
  <c r="K129" i="35"/>
  <c r="K14" i="35"/>
  <c r="K47" i="35"/>
  <c r="K96" i="35"/>
  <c r="K183" i="35"/>
  <c r="K98" i="35"/>
  <c r="K95" i="35"/>
  <c r="K79" i="35"/>
  <c r="K55" i="35"/>
  <c r="K146" i="35"/>
  <c r="K130" i="35"/>
  <c r="K168" i="35"/>
  <c r="K125" i="35"/>
  <c r="K5" i="35"/>
  <c r="K6" i="35"/>
  <c r="K157" i="35"/>
  <c r="K197" i="35"/>
  <c r="K57" i="35"/>
  <c r="K39" i="35"/>
  <c r="K94" i="35"/>
  <c r="K67" i="35"/>
  <c r="K90" i="35"/>
  <c r="K145" i="35"/>
  <c r="K188" i="35"/>
  <c r="K37" i="35"/>
  <c r="K119" i="35"/>
  <c r="K127" i="35"/>
  <c r="K178" i="35"/>
  <c r="K19" i="35"/>
  <c r="K11" i="35"/>
  <c r="K165" i="35"/>
  <c r="K65" i="35"/>
  <c r="K182" i="35"/>
  <c r="K139" i="35"/>
  <c r="K195" i="35"/>
  <c r="K34" i="35"/>
  <c r="K31" i="35"/>
  <c r="K86" i="35"/>
  <c r="K16" i="35"/>
  <c r="K82" i="35"/>
  <c r="K66" i="35"/>
  <c r="K196" i="35"/>
  <c r="K172" i="35"/>
  <c r="K44" i="35"/>
  <c r="K83" i="35"/>
  <c r="K200" i="35"/>
  <c r="K27" i="35"/>
  <c r="K191" i="35"/>
  <c r="K174" i="35"/>
  <c r="K30" i="35"/>
  <c r="K152" i="35"/>
  <c r="K26" i="35"/>
  <c r="K81" i="35"/>
  <c r="K20" i="35"/>
  <c r="K110" i="35"/>
  <c r="K111" i="35"/>
  <c r="K120" i="35"/>
  <c r="K144" i="35"/>
  <c r="K99" i="35"/>
  <c r="K52" i="35"/>
  <c r="K132" i="35"/>
  <c r="K199" i="35"/>
  <c r="K118" i="35"/>
  <c r="K180" i="35"/>
  <c r="K148" i="35"/>
  <c r="K169" i="35"/>
  <c r="K166" i="35"/>
  <c r="K115" i="35"/>
  <c r="K59" i="35"/>
  <c r="K18" i="35"/>
  <c r="K201" i="35"/>
  <c r="K149" i="35"/>
  <c r="K76" i="35"/>
  <c r="K49" i="35"/>
  <c r="K160" i="35"/>
  <c r="K28" i="35"/>
  <c r="K60" i="35"/>
  <c r="K131" i="35"/>
  <c r="K164" i="35"/>
  <c r="K161" i="35"/>
  <c r="K17" i="35"/>
  <c r="K189" i="35"/>
  <c r="K40" i="35"/>
  <c r="K107" i="35"/>
  <c r="K176" i="35"/>
  <c r="K91" i="35"/>
  <c r="K36" i="35"/>
  <c r="K135" i="35"/>
  <c r="K54" i="35"/>
  <c r="K8" i="35"/>
  <c r="K186" i="35"/>
  <c r="K105" i="35"/>
  <c r="K102" i="35"/>
  <c r="K192" i="35"/>
  <c r="K42" i="35"/>
  <c r="K153" i="35"/>
  <c r="K137" i="35"/>
  <c r="K101" i="35"/>
  <c r="K184" i="35"/>
  <c r="K62" i="35"/>
  <c r="K32" i="35"/>
  <c r="K69" i="35"/>
  <c r="K85" i="35"/>
  <c r="K63" i="35"/>
  <c r="K109" i="35"/>
  <c r="K140" i="35"/>
  <c r="K171" i="35"/>
  <c r="K46" i="35"/>
  <c r="K3" i="35"/>
  <c r="K114" i="35"/>
  <c r="K97" i="35"/>
  <c r="K151" i="35"/>
  <c r="K141" i="35"/>
  <c r="K177" i="35"/>
  <c r="K2" i="35"/>
  <c r="K48" i="35"/>
  <c r="K124" i="35"/>
  <c r="K88" i="35"/>
  <c r="K71" i="35"/>
  <c r="K179" i="35"/>
  <c r="K45" i="35"/>
  <c r="K122" i="35"/>
  <c r="K41" i="35"/>
  <c r="K38" i="35"/>
  <c r="K173" i="35"/>
  <c r="K190" i="35"/>
  <c r="K89" i="35"/>
  <c r="K73" i="35"/>
  <c r="K56" i="35"/>
  <c r="K15" i="35"/>
  <c r="K53" i="35"/>
  <c r="K25" i="35"/>
  <c r="K104" i="35"/>
  <c r="K77" i="35"/>
  <c r="K198" i="35"/>
  <c r="K163" i="35"/>
  <c r="K80" i="35"/>
  <c r="K50" i="35"/>
  <c r="K33" i="35"/>
  <c r="K87" i="35"/>
  <c r="K100" i="35"/>
  <c r="K126" i="35"/>
  <c r="K138" i="35"/>
  <c r="K75" i="35"/>
  <c r="K108" i="35"/>
  <c r="K150" i="35"/>
  <c r="K7" i="35"/>
  <c r="K51" i="35"/>
  <c r="K84" i="35"/>
  <c r="K58" i="35"/>
  <c r="K175" i="35"/>
  <c r="K147" i="35"/>
  <c r="K72" i="35"/>
  <c r="K9" i="35"/>
  <c r="K136" i="35"/>
  <c r="K12" i="35"/>
  <c r="K92" i="35"/>
  <c r="K68" i="35"/>
  <c r="K22" i="35"/>
  <c r="K134" i="35"/>
  <c r="K35" i="35"/>
  <c r="K117" i="35"/>
  <c r="K185" i="35"/>
  <c r="K167" i="35"/>
  <c r="K23" i="35"/>
  <c r="K4" i="35"/>
  <c r="K29" i="35"/>
  <c r="K74" i="35"/>
  <c r="K116" i="35"/>
  <c r="K61" i="35"/>
  <c r="K93" i="35"/>
  <c r="K142" i="35"/>
  <c r="K128" i="35"/>
  <c r="K24" i="35"/>
  <c r="K193" i="35"/>
  <c r="K170" i="35"/>
  <c r="I201" i="35"/>
  <c r="I143" i="35"/>
  <c r="I136" i="35"/>
  <c r="I22" i="35"/>
  <c r="I187" i="35"/>
  <c r="I82" i="35"/>
  <c r="I9" i="35"/>
  <c r="I87" i="35"/>
  <c r="I34" i="35"/>
  <c r="I177" i="35"/>
  <c r="I81" i="35"/>
  <c r="I31" i="35"/>
  <c r="I80" i="35"/>
  <c r="H166" i="35"/>
  <c r="H171" i="35"/>
  <c r="H188" i="35"/>
  <c r="H152" i="35"/>
  <c r="H26" i="35"/>
  <c r="H159" i="35"/>
  <c r="H39" i="35"/>
  <c r="H153" i="35"/>
  <c r="H135" i="35"/>
  <c r="H126" i="35"/>
  <c r="H72" i="35"/>
  <c r="H124" i="35"/>
  <c r="H90" i="35"/>
  <c r="H62" i="35"/>
  <c r="H196" i="35"/>
  <c r="H53" i="35"/>
  <c r="H107" i="35"/>
  <c r="H133" i="35"/>
  <c r="H17" i="35"/>
  <c r="H76" i="35"/>
  <c r="H37" i="35"/>
  <c r="H145" i="35"/>
  <c r="H13" i="35"/>
  <c r="H176" i="35"/>
  <c r="H137" i="35"/>
  <c r="H81" i="35"/>
  <c r="H121" i="35"/>
  <c r="H163" i="35"/>
  <c r="H112" i="35"/>
  <c r="H144" i="35"/>
  <c r="H18" i="35"/>
  <c r="H139" i="35"/>
  <c r="H52" i="35"/>
  <c r="H100" i="35"/>
  <c r="H15" i="35"/>
  <c r="H174" i="35"/>
  <c r="H102" i="35"/>
  <c r="H197" i="35"/>
  <c r="H56" i="35"/>
  <c r="H16" i="35"/>
  <c r="H170" i="35"/>
  <c r="H84" i="35"/>
  <c r="H186" i="35"/>
  <c r="H180" i="35"/>
  <c r="H29" i="35"/>
  <c r="H73" i="35"/>
  <c r="H9" i="35"/>
  <c r="H25" i="35"/>
  <c r="H8" i="35"/>
  <c r="H129" i="35"/>
  <c r="H82" i="35"/>
  <c r="H156" i="35"/>
  <c r="H88" i="35"/>
  <c r="H127" i="35"/>
  <c r="H182" i="35"/>
  <c r="H167" i="35"/>
  <c r="H54" i="35"/>
  <c r="H5" i="35"/>
  <c r="H14" i="35"/>
  <c r="H28" i="35"/>
  <c r="H117" i="35"/>
  <c r="H80" i="35"/>
  <c r="H181" i="35"/>
  <c r="H65" i="35"/>
  <c r="H61" i="35"/>
  <c r="H92" i="35"/>
  <c r="H106" i="35"/>
  <c r="H45" i="35"/>
  <c r="H77" i="35"/>
  <c r="H63" i="35"/>
  <c r="H193" i="35"/>
  <c r="H78" i="35"/>
  <c r="H44" i="35"/>
  <c r="H111" i="35"/>
  <c r="H168" i="35"/>
  <c r="H42" i="35"/>
  <c r="H4" i="35"/>
  <c r="H194" i="35"/>
  <c r="H68" i="35"/>
  <c r="H115" i="35"/>
  <c r="H162" i="35"/>
  <c r="H51" i="35"/>
  <c r="H95" i="35"/>
  <c r="H155" i="35"/>
  <c r="H55" i="35"/>
  <c r="H75" i="35"/>
  <c r="H131" i="35"/>
  <c r="H173" i="35"/>
  <c r="H57" i="35"/>
  <c r="H132" i="35"/>
  <c r="H20" i="35"/>
  <c r="H47" i="35"/>
  <c r="H38" i="35"/>
  <c r="H160" i="35"/>
  <c r="H122" i="35"/>
  <c r="H190" i="35"/>
  <c r="I175" i="35"/>
  <c r="I88" i="35"/>
  <c r="I148" i="35"/>
  <c r="I27" i="35"/>
  <c r="I18" i="35"/>
  <c r="I40" i="35"/>
  <c r="I131" i="35"/>
  <c r="I94" i="35"/>
  <c r="I193" i="35"/>
  <c r="I46" i="35"/>
  <c r="I63" i="35"/>
  <c r="I50" i="35"/>
  <c r="G194" i="35"/>
  <c r="G50" i="35"/>
  <c r="G20" i="35"/>
  <c r="G153" i="35"/>
  <c r="G100" i="35"/>
  <c r="G143" i="35"/>
  <c r="G86" i="35"/>
  <c r="G187" i="35"/>
  <c r="G109" i="35"/>
  <c r="G168" i="35"/>
  <c r="G71" i="35"/>
  <c r="G188" i="35"/>
  <c r="G169" i="35"/>
  <c r="G103" i="35"/>
  <c r="G45" i="35"/>
  <c r="G139" i="35"/>
  <c r="G114" i="35"/>
  <c r="G56" i="35"/>
  <c r="G98" i="35"/>
  <c r="G142" i="35"/>
  <c r="G165" i="35"/>
  <c r="G36" i="35"/>
  <c r="G6" i="35"/>
  <c r="G151" i="35"/>
  <c r="G132" i="35"/>
  <c r="G170" i="35"/>
  <c r="G181" i="35"/>
  <c r="G110" i="35"/>
  <c r="G159" i="35"/>
  <c r="G130" i="35"/>
  <c r="G128" i="35"/>
  <c r="G163" i="35"/>
  <c r="G89" i="35"/>
  <c r="G112" i="35"/>
  <c r="G59" i="35"/>
  <c r="G8" i="35"/>
  <c r="G101" i="35"/>
  <c r="G183" i="35"/>
  <c r="G146" i="35"/>
  <c r="G195" i="35"/>
  <c r="G22" i="35"/>
  <c r="G105" i="35"/>
  <c r="G134" i="35"/>
  <c r="G148" i="35"/>
  <c r="G53" i="35"/>
  <c r="G65" i="35"/>
  <c r="G196" i="35"/>
  <c r="G34" i="35"/>
  <c r="G77" i="35"/>
  <c r="G79" i="35"/>
  <c r="G149" i="35"/>
  <c r="G123" i="35"/>
  <c r="G176" i="35"/>
  <c r="G106" i="35"/>
  <c r="G95" i="35"/>
  <c r="G60" i="35"/>
  <c r="G126" i="35"/>
  <c r="G66" i="35"/>
  <c r="G200" i="35"/>
  <c r="G135" i="35"/>
  <c r="G160" i="35"/>
  <c r="G68" i="35"/>
  <c r="G167" i="35"/>
  <c r="G117" i="35"/>
  <c r="G21" i="35"/>
  <c r="G186" i="35"/>
  <c r="G82" i="35"/>
  <c r="G28" i="35"/>
  <c r="G29" i="35"/>
  <c r="G182" i="35"/>
  <c r="G102" i="35"/>
  <c r="G43" i="35"/>
  <c r="G180" i="35"/>
  <c r="G75" i="35"/>
  <c r="G179" i="35"/>
  <c r="G177" i="35"/>
  <c r="G49" i="35"/>
  <c r="G3" i="35"/>
  <c r="G63" i="35"/>
  <c r="G39" i="35"/>
  <c r="G67" i="35"/>
  <c r="G42" i="35"/>
  <c r="G16" i="35"/>
  <c r="G92" i="35"/>
  <c r="G15" i="35"/>
  <c r="G2" i="35"/>
  <c r="G62" i="35"/>
  <c r="G70" i="35"/>
  <c r="G76" i="35"/>
  <c r="G51" i="35"/>
  <c r="G5" i="35"/>
  <c r="G35" i="35"/>
  <c r="G83" i="35"/>
  <c r="G137" i="35"/>
  <c r="G18" i="35"/>
  <c r="G58" i="35"/>
  <c r="G38" i="35"/>
  <c r="G96" i="35"/>
  <c r="G37" i="35"/>
  <c r="G155" i="35"/>
  <c r="G94" i="35"/>
  <c r="G84" i="35"/>
  <c r="G14" i="35"/>
  <c r="G113" i="35"/>
  <c r="G93" i="35"/>
  <c r="G41" i="35"/>
  <c r="G190" i="35"/>
  <c r="G125" i="35"/>
  <c r="G201" i="35"/>
  <c r="G185" i="35"/>
  <c r="G122" i="35"/>
  <c r="G78" i="35"/>
  <c r="G133" i="35"/>
  <c r="G145" i="35"/>
  <c r="G175" i="35"/>
  <c r="G87" i="35"/>
  <c r="G191" i="35"/>
  <c r="G173" i="35"/>
  <c r="G166" i="35"/>
  <c r="G138" i="35"/>
  <c r="G13" i="35"/>
  <c r="G171" i="35"/>
  <c r="G161" i="35"/>
  <c r="G140" i="35"/>
  <c r="G88" i="35"/>
  <c r="G17" i="35"/>
  <c r="G120" i="35"/>
  <c r="G69" i="35"/>
  <c r="G154" i="35"/>
  <c r="G197" i="35"/>
  <c r="G131" i="35"/>
  <c r="G192" i="35"/>
  <c r="G47" i="35"/>
  <c r="G11" i="35"/>
  <c r="G104" i="35"/>
  <c r="G55" i="35"/>
  <c r="G54" i="35"/>
  <c r="G121" i="35"/>
  <c r="G73" i="35"/>
  <c r="G31" i="35"/>
  <c r="G48" i="35"/>
  <c r="G81" i="35"/>
  <c r="G91" i="35"/>
  <c r="G115" i="35"/>
  <c r="G107" i="35"/>
  <c r="G9" i="35"/>
  <c r="G4" i="35"/>
  <c r="G74" i="35"/>
  <c r="G80" i="35"/>
  <c r="G136" i="35"/>
  <c r="G97" i="35"/>
  <c r="G7" i="35"/>
  <c r="G157" i="35"/>
  <c r="G127" i="35"/>
  <c r="G19" i="35"/>
  <c r="G189" i="35"/>
  <c r="G90" i="35"/>
  <c r="G111" i="35"/>
  <c r="G141" i="35"/>
  <c r="G108" i="35"/>
  <c r="G46" i="35"/>
  <c r="G40" i="35"/>
  <c r="G24" i="35"/>
  <c r="G124" i="35"/>
  <c r="G158" i="35"/>
  <c r="G57" i="35"/>
  <c r="G85" i="35"/>
  <c r="G199" i="35"/>
  <c r="G147" i="35"/>
  <c r="G150" i="35"/>
  <c r="G12" i="35"/>
  <c r="R12" i="35" s="1"/>
  <c r="G178" i="35"/>
  <c r="G25" i="35"/>
  <c r="G144" i="35"/>
  <c r="G184" i="35"/>
  <c r="G10" i="35"/>
  <c r="G156" i="35"/>
  <c r="G33" i="35"/>
  <c r="G172" i="35"/>
  <c r="G72" i="35"/>
  <c r="G198" i="35"/>
  <c r="G44" i="35"/>
  <c r="G174" i="35"/>
  <c r="G23" i="35"/>
  <c r="G26" i="35"/>
  <c r="G30" i="35"/>
  <c r="G193" i="35"/>
  <c r="G27" i="35"/>
  <c r="G119" i="35"/>
  <c r="G152" i="35"/>
  <c r="G162" i="35"/>
  <c r="G99" i="35"/>
  <c r="G52" i="35"/>
  <c r="G118" i="35"/>
  <c r="G116" i="35"/>
  <c r="G32" i="35"/>
  <c r="G164" i="35"/>
  <c r="G64" i="35"/>
  <c r="G61" i="35"/>
  <c r="G129" i="35"/>
  <c r="I86" i="35"/>
  <c r="I47" i="35"/>
  <c r="I74" i="35"/>
  <c r="I24" i="35"/>
  <c r="I21" i="35"/>
  <c r="I16" i="35"/>
  <c r="I163" i="35"/>
  <c r="I145" i="35"/>
  <c r="I191" i="35"/>
  <c r="I176" i="35"/>
  <c r="I106" i="35"/>
  <c r="I71" i="35"/>
  <c r="I48" i="35"/>
  <c r="I115" i="35"/>
  <c r="I55" i="35"/>
  <c r="I49" i="35"/>
  <c r="I58" i="35"/>
  <c r="I41" i="35"/>
  <c r="I30" i="35"/>
  <c r="I10" i="35"/>
  <c r="I61" i="35"/>
  <c r="I156" i="35"/>
  <c r="I119" i="35"/>
  <c r="I146" i="35"/>
  <c r="I20" i="35"/>
  <c r="I105" i="35"/>
  <c r="I72" i="35"/>
  <c r="I124" i="35"/>
  <c r="I195" i="35"/>
  <c r="I64" i="35"/>
  <c r="I139" i="35"/>
  <c r="I194" i="35"/>
  <c r="I25" i="35"/>
  <c r="I65" i="35"/>
  <c r="I197" i="35"/>
  <c r="I26" i="35"/>
  <c r="I114" i="35"/>
  <c r="I110" i="35"/>
  <c r="I7" i="35"/>
  <c r="I98" i="35"/>
  <c r="I53" i="35"/>
  <c r="I103" i="35"/>
  <c r="I75" i="35"/>
  <c r="I121" i="35"/>
  <c r="I54" i="35"/>
  <c r="I117" i="35"/>
  <c r="I128" i="35"/>
  <c r="I172" i="35"/>
  <c r="I150" i="35"/>
  <c r="I164" i="35"/>
  <c r="I99" i="35"/>
  <c r="I17" i="35"/>
  <c r="I14" i="35"/>
  <c r="I68" i="35"/>
  <c r="I4" i="35"/>
  <c r="I84" i="35"/>
  <c r="I13" i="35"/>
  <c r="I51" i="35"/>
  <c r="I79" i="35"/>
  <c r="I120" i="35"/>
  <c r="I91" i="35"/>
  <c r="I137" i="35"/>
  <c r="I70" i="35"/>
  <c r="I15" i="35"/>
  <c r="I111" i="35"/>
  <c r="I154" i="35"/>
  <c r="I11" i="35"/>
  <c r="I32" i="35"/>
  <c r="I52" i="35"/>
  <c r="I5" i="35"/>
  <c r="I97" i="35"/>
  <c r="I165" i="35"/>
  <c r="I108" i="35"/>
  <c r="I92" i="35"/>
  <c r="I67" i="35"/>
  <c r="I130" i="35"/>
  <c r="I59" i="35"/>
  <c r="I69" i="35"/>
  <c r="I127" i="35"/>
  <c r="I8" i="35"/>
  <c r="I167" i="35"/>
  <c r="I173" i="35"/>
  <c r="G39" i="20"/>
  <c r="G41" i="20" s="1"/>
  <c r="H35" i="20"/>
  <c r="H36" i="20" s="1"/>
  <c r="I32" i="20"/>
  <c r="R147" i="35" l="1"/>
  <c r="R113" i="35"/>
  <c r="R125" i="35"/>
  <c r="R123" i="35"/>
  <c r="R40" i="35"/>
  <c r="R83" i="35"/>
  <c r="R157" i="35"/>
  <c r="R60" i="35"/>
  <c r="R34" i="35"/>
  <c r="R128" i="35"/>
  <c r="R23" i="35"/>
  <c r="R138" i="35"/>
  <c r="R6" i="35"/>
  <c r="R198" i="35"/>
  <c r="R158" i="35"/>
  <c r="R178" i="35"/>
  <c r="R118" i="35"/>
  <c r="R187" i="35"/>
  <c r="R100" i="35"/>
  <c r="R2" i="35"/>
  <c r="R133" i="35"/>
  <c r="R89" i="35"/>
  <c r="R39" i="35"/>
  <c r="R46" i="35"/>
  <c r="R184" i="35"/>
  <c r="R62" i="35"/>
  <c r="R24" i="35"/>
  <c r="R31" i="35"/>
  <c r="R142" i="35"/>
  <c r="R76" i="35"/>
  <c r="R22" i="35"/>
  <c r="J202" i="35"/>
  <c r="R152" i="35"/>
  <c r="R185" i="35"/>
  <c r="R182" i="35"/>
  <c r="R174" i="35"/>
  <c r="R80" i="35"/>
  <c r="R160" i="35"/>
  <c r="R87" i="35"/>
  <c r="R155" i="35"/>
  <c r="R35" i="35"/>
  <c r="R28" i="35"/>
  <c r="R135" i="35"/>
  <c r="R148" i="35"/>
  <c r="R141" i="35"/>
  <c r="R116" i="35"/>
  <c r="R19" i="35"/>
  <c r="R73" i="35"/>
  <c r="R161" i="35"/>
  <c r="R179" i="35"/>
  <c r="R149" i="35"/>
  <c r="R181" i="35"/>
  <c r="R104" i="35"/>
  <c r="R96" i="35"/>
  <c r="R66" i="35"/>
  <c r="R129" i="35"/>
  <c r="R199" i="35"/>
  <c r="R78" i="35"/>
  <c r="R43" i="35"/>
  <c r="R151" i="35"/>
  <c r="I202" i="35"/>
  <c r="R188" i="35"/>
  <c r="H202" i="35"/>
  <c r="R99" i="35"/>
  <c r="R10" i="35"/>
  <c r="R108" i="35"/>
  <c r="R7" i="35"/>
  <c r="R115" i="35"/>
  <c r="R55" i="35"/>
  <c r="R69" i="35"/>
  <c r="R58" i="35"/>
  <c r="R70" i="35"/>
  <c r="R117" i="35"/>
  <c r="R163" i="35"/>
  <c r="R139" i="35"/>
  <c r="R72" i="35"/>
  <c r="R74" i="35"/>
  <c r="R92" i="35"/>
  <c r="R110" i="35"/>
  <c r="R162" i="35"/>
  <c r="R85" i="35"/>
  <c r="R120" i="35"/>
  <c r="R166" i="35"/>
  <c r="R122" i="35"/>
  <c r="R196" i="35"/>
  <c r="R146" i="35"/>
  <c r="R44" i="35"/>
  <c r="R144" i="35"/>
  <c r="R57" i="35"/>
  <c r="R81" i="35"/>
  <c r="R17" i="35"/>
  <c r="R3" i="35"/>
  <c r="R183" i="35"/>
  <c r="R103" i="35"/>
  <c r="R164" i="35"/>
  <c r="R119" i="35"/>
  <c r="R25" i="35"/>
  <c r="R90" i="35"/>
  <c r="R47" i="35"/>
  <c r="R191" i="35"/>
  <c r="R94" i="35"/>
  <c r="R49" i="35"/>
  <c r="R29" i="35"/>
  <c r="R176" i="35"/>
  <c r="R53" i="35"/>
  <c r="R101" i="35"/>
  <c r="R159" i="35"/>
  <c r="R27" i="35"/>
  <c r="R189" i="35"/>
  <c r="R192" i="35"/>
  <c r="R177" i="35"/>
  <c r="R131" i="35"/>
  <c r="R190" i="35"/>
  <c r="R37" i="35"/>
  <c r="R5" i="35"/>
  <c r="R200" i="35"/>
  <c r="R59" i="35"/>
  <c r="R9" i="35"/>
  <c r="R56" i="35"/>
  <c r="R140" i="35"/>
  <c r="R107" i="35"/>
  <c r="R54" i="35"/>
  <c r="R126" i="35"/>
  <c r="R194" i="35"/>
  <c r="R165" i="35"/>
  <c r="R4" i="35"/>
  <c r="R30" i="35"/>
  <c r="R33" i="35"/>
  <c r="R150" i="35"/>
  <c r="R127" i="35"/>
  <c r="R121" i="35"/>
  <c r="R197" i="35"/>
  <c r="R171" i="35"/>
  <c r="R145" i="35"/>
  <c r="R41" i="35"/>
  <c r="R51" i="35"/>
  <c r="R42" i="35"/>
  <c r="R75" i="35"/>
  <c r="R186" i="35"/>
  <c r="R79" i="35"/>
  <c r="R105" i="35"/>
  <c r="R112" i="35"/>
  <c r="R170" i="35"/>
  <c r="R168" i="35"/>
  <c r="R50" i="35"/>
  <c r="R172" i="35"/>
  <c r="R52" i="35"/>
  <c r="R26" i="35"/>
  <c r="R156" i="35"/>
  <c r="R154" i="35"/>
  <c r="R13" i="35"/>
  <c r="R93" i="35"/>
  <c r="R38" i="35"/>
  <c r="R67" i="35"/>
  <c r="R180" i="35"/>
  <c r="R21" i="35"/>
  <c r="R114" i="35"/>
  <c r="R82" i="35"/>
  <c r="K202" i="35"/>
  <c r="R61" i="35"/>
  <c r="R97" i="35"/>
  <c r="R91" i="35"/>
  <c r="R14" i="35"/>
  <c r="R18" i="35"/>
  <c r="R63" i="35"/>
  <c r="R102" i="35"/>
  <c r="R167" i="35"/>
  <c r="R95" i="35"/>
  <c r="R45" i="35"/>
  <c r="R86" i="35"/>
  <c r="R201" i="35"/>
  <c r="R195" i="35"/>
  <c r="R64" i="35"/>
  <c r="R111" i="35"/>
  <c r="R136" i="35"/>
  <c r="R11" i="35"/>
  <c r="R173" i="35"/>
  <c r="R84" i="35"/>
  <c r="R137" i="35"/>
  <c r="G202" i="35"/>
  <c r="R68" i="35"/>
  <c r="R106" i="35"/>
  <c r="R65" i="35"/>
  <c r="R130" i="35"/>
  <c r="R36" i="35"/>
  <c r="R143" i="35"/>
  <c r="R132" i="35"/>
  <c r="R48" i="35"/>
  <c r="R8" i="35"/>
  <c r="R153" i="35"/>
  <c r="R175" i="35"/>
  <c r="R109" i="35"/>
  <c r="R15" i="35"/>
  <c r="R88" i="35"/>
  <c r="R32" i="35"/>
  <c r="R124" i="35"/>
  <c r="R193" i="35"/>
  <c r="R16" i="35"/>
  <c r="R98" i="35"/>
  <c r="R71" i="35"/>
  <c r="R20" i="35"/>
  <c r="F202" i="35"/>
  <c r="R77" i="35"/>
  <c r="R169" i="35"/>
  <c r="R134" i="35"/>
  <c r="H37" i="20"/>
  <c r="I35" i="20"/>
  <c r="I36" i="20" s="1"/>
  <c r="K13" i="20"/>
  <c r="K29" i="20" s="1"/>
  <c r="K31" i="20" s="1"/>
  <c r="L13" i="20"/>
  <c r="L29" i="20" s="1"/>
  <c r="L31" i="20" s="1"/>
  <c r="J32" i="20"/>
  <c r="R202" i="35" l="1"/>
  <c r="J35" i="20"/>
  <c r="J36" i="20" s="1"/>
  <c r="H39" i="20"/>
  <c r="H41" i="20" s="1"/>
  <c r="I37" i="20"/>
  <c r="K32" i="20"/>
  <c r="L32" i="20"/>
  <c r="I39" i="20" l="1"/>
  <c r="I41" i="20" s="1"/>
  <c r="L35" i="20"/>
  <c r="L36" i="20" s="1"/>
  <c r="K35" i="20"/>
  <c r="K36" i="20" s="1"/>
  <c r="K37" i="20" s="1"/>
  <c r="K39" i="20" s="1"/>
  <c r="J37" i="20"/>
  <c r="J39" i="20" l="1"/>
  <c r="J41" i="20" s="1"/>
  <c r="K41" i="20"/>
  <c r="L37" i="20"/>
  <c r="L39" i="20" s="1"/>
  <c r="L41" i="20" l="1"/>
  <c r="U146" i="8" s="1"/>
  <c r="D146" i="35" s="1"/>
  <c r="U116" i="8" l="1"/>
  <c r="U150" i="8"/>
  <c r="D150" i="35" s="1"/>
  <c r="U96" i="8"/>
  <c r="D96" i="35" s="1"/>
  <c r="U2" i="8"/>
  <c r="D2" i="35" s="1"/>
  <c r="U128" i="8"/>
  <c r="D128" i="35" s="1"/>
  <c r="U175" i="8"/>
  <c r="D175" i="35" s="1"/>
  <c r="U118" i="8"/>
  <c r="D118" i="35" s="1"/>
  <c r="U25" i="8"/>
  <c r="D25" i="35" s="1"/>
  <c r="U201" i="8"/>
  <c r="D201" i="35" s="1"/>
  <c r="U121" i="8"/>
  <c r="D121" i="35" s="1"/>
  <c r="U85" i="8"/>
  <c r="D85" i="35" s="1"/>
  <c r="U63" i="8"/>
  <c r="D63" i="35" s="1"/>
  <c r="U109" i="8"/>
  <c r="D109" i="35" s="1"/>
  <c r="U16" i="8"/>
  <c r="D16" i="35" s="1"/>
  <c r="D116" i="35"/>
  <c r="U38" i="8"/>
  <c r="D38" i="35" s="1"/>
  <c r="U10" i="8"/>
  <c r="D10" i="35" s="1"/>
  <c r="U75" i="8"/>
  <c r="D75" i="35" s="1"/>
  <c r="U164" i="8"/>
  <c r="D164" i="35" s="1"/>
  <c r="U84" i="8"/>
  <c r="D84" i="35" s="1"/>
  <c r="U131" i="8"/>
  <c r="D131" i="35" s="1"/>
  <c r="U123" i="8"/>
  <c r="D123" i="35" s="1"/>
  <c r="U110" i="8"/>
  <c r="D110" i="35" s="1"/>
  <c r="U55" i="8"/>
  <c r="D55" i="35" s="1"/>
  <c r="U148" i="8"/>
  <c r="D148" i="35" s="1"/>
  <c r="U154" i="8"/>
  <c r="D154" i="35" s="1"/>
  <c r="U72" i="8"/>
  <c r="D72" i="35" s="1"/>
  <c r="U94" i="8"/>
  <c r="D94" i="35" s="1"/>
  <c r="U88" i="8"/>
  <c r="D88" i="35" s="1"/>
  <c r="U190" i="8"/>
  <c r="D190" i="35" s="1"/>
  <c r="U54" i="8"/>
  <c r="D54" i="35" s="1"/>
  <c r="U194" i="8"/>
  <c r="D194" i="35" s="1"/>
  <c r="U189" i="8"/>
  <c r="D189" i="35" s="1"/>
  <c r="U132" i="8"/>
  <c r="D132" i="35" s="1"/>
  <c r="U179" i="8"/>
  <c r="D179" i="35" s="1"/>
  <c r="U178" i="8"/>
  <c r="D178" i="35" s="1"/>
  <c r="U162" i="8"/>
  <c r="D162" i="35" s="1"/>
  <c r="U197" i="8"/>
  <c r="D197" i="35" s="1"/>
  <c r="U108" i="8"/>
  <c r="D108" i="35" s="1"/>
  <c r="U182" i="8"/>
  <c r="D182" i="35" s="1"/>
  <c r="U119" i="8"/>
  <c r="D119" i="35" s="1"/>
  <c r="U200" i="8"/>
  <c r="D200" i="35" s="1"/>
  <c r="U9" i="8"/>
  <c r="D9" i="35" s="1"/>
  <c r="U29" i="8"/>
  <c r="D29" i="35" s="1"/>
  <c r="U53" i="8"/>
  <c r="D53" i="35" s="1"/>
  <c r="U89" i="8"/>
  <c r="D89" i="35" s="1"/>
  <c r="U47" i="8"/>
  <c r="D47" i="35" s="1"/>
  <c r="U20" i="8"/>
  <c r="D20" i="35" s="1"/>
  <c r="U133" i="8"/>
  <c r="D133" i="35" s="1"/>
  <c r="U56" i="8"/>
  <c r="D56" i="35" s="1"/>
  <c r="U195" i="8"/>
  <c r="D195" i="35" s="1"/>
  <c r="U43" i="8"/>
  <c r="D43" i="35" s="1"/>
  <c r="U80" i="8"/>
  <c r="D80" i="35" s="1"/>
  <c r="U92" i="8"/>
  <c r="D92" i="35" s="1"/>
  <c r="U134" i="8"/>
  <c r="D134" i="35" s="1"/>
  <c r="U171" i="8"/>
  <c r="D171" i="35" s="1"/>
  <c r="U183" i="8"/>
  <c r="D183" i="35" s="1"/>
  <c r="U153" i="8"/>
  <c r="D153" i="35" s="1"/>
  <c r="U198" i="8"/>
  <c r="D198" i="35" s="1"/>
  <c r="U18" i="8"/>
  <c r="D18" i="35" s="1"/>
  <c r="U24" i="8"/>
  <c r="D24" i="35" s="1"/>
  <c r="U79" i="8"/>
  <c r="D79" i="35" s="1"/>
  <c r="U74" i="8"/>
  <c r="D74" i="35" s="1"/>
  <c r="U13" i="8"/>
  <c r="D13" i="35" s="1"/>
  <c r="U187" i="8"/>
  <c r="D187" i="35" s="1"/>
  <c r="U149" i="8"/>
  <c r="D149" i="35" s="1"/>
  <c r="U129" i="8"/>
  <c r="D129" i="35" s="1"/>
  <c r="U87" i="8"/>
  <c r="D87" i="35" s="1"/>
  <c r="U170" i="8"/>
  <c r="D170" i="35" s="1"/>
  <c r="U137" i="8"/>
  <c r="D137" i="35" s="1"/>
  <c r="U136" i="8"/>
  <c r="D136" i="35" s="1"/>
  <c r="U199" i="8"/>
  <c r="D199" i="35" s="1"/>
  <c r="U103" i="8"/>
  <c r="D103" i="35" s="1"/>
  <c r="U142" i="8"/>
  <c r="D142" i="35" s="1"/>
  <c r="U26" i="8"/>
  <c r="D26" i="35" s="1"/>
  <c r="U51" i="8"/>
  <c r="D51" i="35" s="1"/>
  <c r="U138" i="8"/>
  <c r="D138" i="35" s="1"/>
  <c r="U191" i="8"/>
  <c r="D191" i="35" s="1"/>
  <c r="U144" i="8"/>
  <c r="D144" i="35" s="1"/>
  <c r="U76" i="8"/>
  <c r="D76" i="35" s="1"/>
  <c r="U33" i="8"/>
  <c r="D33" i="35" s="1"/>
  <c r="U156" i="8"/>
  <c r="D156" i="35" s="1"/>
  <c r="U127" i="8"/>
  <c r="D127" i="35" s="1"/>
  <c r="U196" i="8"/>
  <c r="D196" i="35" s="1"/>
  <c r="U111" i="8"/>
  <c r="D111" i="35" s="1"/>
  <c r="U176" i="8"/>
  <c r="D176" i="35" s="1"/>
  <c r="U58" i="8"/>
  <c r="D58" i="35" s="1"/>
  <c r="U98" i="8"/>
  <c r="D98" i="35" s="1"/>
  <c r="U102" i="8"/>
  <c r="D102" i="35" s="1"/>
  <c r="U186" i="8"/>
  <c r="D186" i="35" s="1"/>
  <c r="U101" i="8"/>
  <c r="D101" i="35" s="1"/>
  <c r="U5" i="8"/>
  <c r="D5" i="35" s="1"/>
  <c r="U7" i="8"/>
  <c r="D7" i="35" s="1"/>
  <c r="U184" i="8"/>
  <c r="D184" i="35" s="1"/>
  <c r="U114" i="8"/>
  <c r="D114" i="35" s="1"/>
  <c r="U36" i="8"/>
  <c r="D36" i="35" s="1"/>
  <c r="U31" i="8"/>
  <c r="D31" i="35" s="1"/>
  <c r="U117" i="8"/>
  <c r="D117" i="35" s="1"/>
  <c r="U49" i="8"/>
  <c r="D49" i="35" s="1"/>
  <c r="U181" i="8"/>
  <c r="D181" i="35" s="1"/>
  <c r="U141" i="8"/>
  <c r="D141" i="35" s="1"/>
  <c r="U27" i="8"/>
  <c r="D27" i="35" s="1"/>
  <c r="U66" i="8"/>
  <c r="D66" i="35" s="1"/>
  <c r="U158" i="8"/>
  <c r="D158" i="35" s="1"/>
  <c r="U180" i="8"/>
  <c r="D180" i="35" s="1"/>
  <c r="U30" i="8"/>
  <c r="D30" i="35" s="1"/>
  <c r="U4" i="8"/>
  <c r="D4" i="35" s="1"/>
  <c r="U3" i="8"/>
  <c r="D3" i="35" s="1"/>
  <c r="U106" i="8"/>
  <c r="D106" i="35" s="1"/>
  <c r="U165" i="8"/>
  <c r="D165" i="35" s="1"/>
  <c r="U151" i="8"/>
  <c r="D151" i="35" s="1"/>
  <c r="U64" i="8"/>
  <c r="D64" i="35" s="1"/>
  <c r="U167" i="8"/>
  <c r="D167" i="35" s="1"/>
  <c r="U6" i="8"/>
  <c r="D6" i="35" s="1"/>
  <c r="U23" i="8"/>
  <c r="D23" i="35" s="1"/>
  <c r="U97" i="8"/>
  <c r="D97" i="35" s="1"/>
  <c r="U62" i="8"/>
  <c r="D62" i="35" s="1"/>
  <c r="U12" i="8"/>
  <c r="D12" i="35" s="1"/>
  <c r="U77" i="8"/>
  <c r="D77" i="35" s="1"/>
  <c r="U28" i="8"/>
  <c r="D28" i="35" s="1"/>
  <c r="U22" i="8"/>
  <c r="D22" i="35" s="1"/>
  <c r="U57" i="8"/>
  <c r="D57" i="35" s="1"/>
  <c r="U124" i="8"/>
  <c r="D124" i="35" s="1"/>
  <c r="U50" i="8"/>
  <c r="D50" i="35" s="1"/>
  <c r="U65" i="8"/>
  <c r="D65" i="35" s="1"/>
  <c r="U130" i="8"/>
  <c r="D130" i="35" s="1"/>
  <c r="U99" i="8"/>
  <c r="D99" i="35" s="1"/>
  <c r="U37" i="8"/>
  <c r="D37" i="35" s="1"/>
  <c r="U125" i="8"/>
  <c r="D125" i="35" s="1"/>
  <c r="U46" i="8"/>
  <c r="D46" i="35" s="1"/>
  <c r="U39" i="8"/>
  <c r="D39" i="35" s="1"/>
  <c r="U17" i="8"/>
  <c r="D17" i="35" s="1"/>
  <c r="U140" i="8"/>
  <c r="D140" i="35" s="1"/>
  <c r="U93" i="8"/>
  <c r="D93" i="35" s="1"/>
  <c r="U172" i="8"/>
  <c r="D172" i="35" s="1"/>
  <c r="U145" i="8"/>
  <c r="D145" i="35" s="1"/>
  <c r="U60" i="8"/>
  <c r="D60" i="35" s="1"/>
  <c r="U21" i="8"/>
  <c r="D21" i="35" s="1"/>
  <c r="U90" i="8"/>
  <c r="D90" i="35" s="1"/>
  <c r="U19" i="8"/>
  <c r="D19" i="35" s="1"/>
  <c r="U8" i="8"/>
  <c r="D8" i="35" s="1"/>
  <c r="U139" i="8"/>
  <c r="D139" i="35" s="1"/>
  <c r="U48" i="8"/>
  <c r="D48" i="35" s="1"/>
  <c r="U188" i="8"/>
  <c r="D188" i="35" s="1"/>
  <c r="U185" i="8"/>
  <c r="D185" i="35" s="1"/>
  <c r="U163" i="8"/>
  <c r="D163" i="35" s="1"/>
  <c r="U11" i="8"/>
  <c r="D11" i="35" s="1"/>
  <c r="U42" i="8"/>
  <c r="D42" i="35" s="1"/>
  <c r="U147" i="8"/>
  <c r="D147" i="35" s="1"/>
  <c r="U168" i="8"/>
  <c r="D168" i="35" s="1"/>
  <c r="U126" i="8"/>
  <c r="D126" i="35" s="1"/>
  <c r="U113" i="8"/>
  <c r="D113" i="35" s="1"/>
  <c r="U91" i="8"/>
  <c r="D91" i="35" s="1"/>
  <c r="U52" i="8"/>
  <c r="D52" i="35" s="1"/>
  <c r="U44" i="8"/>
  <c r="D44" i="35" s="1"/>
  <c r="U177" i="8"/>
  <c r="D177" i="35" s="1"/>
  <c r="U34" i="8"/>
  <c r="D34" i="35" s="1"/>
  <c r="U152" i="8"/>
  <c r="D152" i="35" s="1"/>
  <c r="U160" i="8"/>
  <c r="D160" i="35" s="1"/>
  <c r="U143" i="8"/>
  <c r="D143" i="35" s="1"/>
  <c r="U105" i="8"/>
  <c r="D105" i="35" s="1"/>
  <c r="U173" i="8"/>
  <c r="D173" i="35" s="1"/>
  <c r="U82" i="8"/>
  <c r="D82" i="35" s="1"/>
  <c r="U192" i="8"/>
  <c r="D192" i="35" s="1"/>
  <c r="U73" i="8"/>
  <c r="D73" i="35" s="1"/>
  <c r="U122" i="8"/>
  <c r="D122" i="35" s="1"/>
  <c r="U32" i="8"/>
  <c r="D32" i="35" s="1"/>
  <c r="U69" i="8"/>
  <c r="D69" i="35" s="1"/>
  <c r="U166" i="8"/>
  <c r="D166" i="35" s="1"/>
  <c r="U193" i="8"/>
  <c r="D193" i="35" s="1"/>
  <c r="U86" i="8"/>
  <c r="D86" i="35" s="1"/>
  <c r="U81" i="8"/>
  <c r="D81" i="35" s="1"/>
  <c r="U45" i="8"/>
  <c r="D45" i="35" s="1"/>
  <c r="U78" i="8"/>
  <c r="D78" i="35" s="1"/>
  <c r="U67" i="8"/>
  <c r="D67" i="35" s="1"/>
  <c r="U174" i="8"/>
  <c r="D174" i="35" s="1"/>
  <c r="U159" i="8"/>
  <c r="D159" i="35" s="1"/>
  <c r="U161" i="8"/>
  <c r="D161" i="35" s="1"/>
  <c r="U70" i="8"/>
  <c r="D70" i="35" s="1"/>
  <c r="U100" i="8"/>
  <c r="D100" i="35" s="1"/>
  <c r="U135" i="8"/>
  <c r="D135" i="35" s="1"/>
  <c r="U115" i="8"/>
  <c r="D115" i="35" s="1"/>
  <c r="U41" i="8"/>
  <c r="D41" i="35" s="1"/>
  <c r="U68" i="8"/>
  <c r="D68" i="35" s="1"/>
  <c r="U155" i="8"/>
  <c r="D155" i="35" s="1"/>
  <c r="U83" i="8"/>
  <c r="D83" i="35" s="1"/>
  <c r="U95" i="8"/>
  <c r="D95" i="35" s="1"/>
  <c r="U14" i="8"/>
  <c r="D14" i="35" s="1"/>
  <c r="U112" i="8"/>
  <c r="D112" i="35" s="1"/>
  <c r="U107" i="8"/>
  <c r="D107" i="35" s="1"/>
  <c r="U59" i="8"/>
  <c r="D59" i="35" s="1"/>
  <c r="U35" i="8"/>
  <c r="D35" i="35" s="1"/>
  <c r="U71" i="8"/>
  <c r="D71" i="35" s="1"/>
  <c r="U169" i="8"/>
  <c r="D169" i="35" s="1"/>
  <c r="U15" i="8"/>
  <c r="D15" i="35" s="1"/>
  <c r="U157" i="8"/>
  <c r="D157" i="35" s="1"/>
  <c r="U104" i="8"/>
  <c r="D104" i="35" s="1"/>
  <c r="U61" i="8"/>
  <c r="D61" i="35" s="1"/>
  <c r="U40" i="8"/>
  <c r="D40" i="35" s="1"/>
  <c r="U120" i="8"/>
  <c r="D120" i="35" s="1"/>
  <c r="U202" i="8" l="1"/>
  <c r="F38" i="1" s="1"/>
  <c r="D202" i="35"/>
  <c r="G38" i="1" l="1"/>
  <c r="F39" i="1"/>
  <c r="G39" i="1" s="1"/>
  <c r="G42" i="1" l="1"/>
  <c r="F4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Sheila Karine Hackbart</author>
    <author>Damiana Aparecida Michelis</author>
  </authors>
  <commentList>
    <comment ref="A11" authorId="0" shapeId="0" xr:uid="{00000000-0006-0000-03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6" authorId="1" shapeId="0" xr:uid="{00000000-0006-0000-03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9" authorId="1" shapeId="0" xr:uid="{00000000-0006-0000-03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1" authorId="0" shapeId="0" xr:uid="{00000000-0006-0000-03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5" authorId="0" shapeId="0" xr:uid="{00000000-0006-0000-03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6" authorId="0" shapeId="0" xr:uid="{00000000-0006-0000-03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0" shapeId="0" xr:uid="{00000000-0006-0000-03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Sheila Karine Hackbart</author>
    <author>Damiana Aparecida Michelis</author>
  </authors>
  <commentList>
    <comment ref="A11" authorId="0" shapeId="0" xr:uid="{00000000-0006-0000-08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6" authorId="1" shapeId="0" xr:uid="{00000000-0006-0000-08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9" authorId="1" shapeId="0" xr:uid="{00000000-0006-0000-08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1" authorId="0" shapeId="0" xr:uid="{00000000-0006-0000-08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5" authorId="0" shapeId="0" xr:uid="{00000000-0006-0000-08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6" authorId="0" shapeId="0" xr:uid="{00000000-0006-0000-08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0" shapeId="0" xr:uid="{00000000-0006-0000-08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C55" authorId="0" shapeId="0" xr:uid="{F1719BDA-290C-49FB-AE84-0CC398FFA7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C58" authorId="0" shapeId="0" xr:uid="{00000000-0006-0000-0800-00000C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sharedStrings.xml><?xml version="1.0" encoding="utf-8"?>
<sst xmlns="http://schemas.openxmlformats.org/spreadsheetml/2006/main" count="375" uniqueCount="269">
  <si>
    <t>Licitação Eletrônica BB:</t>
  </si>
  <si>
    <t>* PREENCHER AS CÉLULAS DESTACADAS EM AZUL</t>
  </si>
  <si>
    <t>Objeto:</t>
  </si>
  <si>
    <t>Empresa Licitante - Razão Social:</t>
  </si>
  <si>
    <t>Empresa Licitante - Nome Fantasia:</t>
  </si>
  <si>
    <t>CNPJ:</t>
  </si>
  <si>
    <t>Endereço:</t>
  </si>
  <si>
    <t>Telefone:</t>
  </si>
  <si>
    <t>Contato:</t>
  </si>
  <si>
    <t>Data da Proposta (DD/MM/AAAA):</t>
  </si>
  <si>
    <t>Nº Registro no MTE da CCT LIMPEZA:</t>
  </si>
  <si>
    <t>Sindicato/órgão LIMPEZA:</t>
  </si>
  <si>
    <t>Data Base CCT LIMPEZA:</t>
  </si>
  <si>
    <t>Nº Registro no MTE da CCT JARDINAGEM:</t>
  </si>
  <si>
    <t>Sindicato/órgão JARDINAGEM:</t>
  </si>
  <si>
    <t>Data Base CCT JARDINAGEM:</t>
  </si>
  <si>
    <t>Dias úteis por mês, para cálculo de benefícios:</t>
  </si>
  <si>
    <t>VALE TRANSPORTE UNITÁRIO:</t>
  </si>
  <si>
    <t xml:space="preserve">LUCRO E DESPESAS INDIRETAS </t>
  </si>
  <si>
    <t>Despesas Administrativas/Operacionais</t>
  </si>
  <si>
    <t>Lucro</t>
  </si>
  <si>
    <t>TOTAL - LUCRO E DESPESAS INDIRETAS</t>
  </si>
  <si>
    <t>TRIBUTAÇÃO SOBRE FATURAMENTO</t>
  </si>
  <si>
    <t>ISS</t>
  </si>
  <si>
    <t>PIS</t>
  </si>
  <si>
    <t>COFINS</t>
  </si>
  <si>
    <t>CPRB</t>
  </si>
  <si>
    <t>TOTAL - TRIBUTAÇÃO SOBRE FATURAMENTO</t>
  </si>
  <si>
    <t>SERVIÇOS</t>
  </si>
  <si>
    <t>VALOR GLOBAL</t>
  </si>
  <si>
    <t>Limpeza Permanente</t>
  </si>
  <si>
    <t>Jardinagem Permanente</t>
  </si>
  <si>
    <t>Jardinagem Eventual</t>
  </si>
  <si>
    <t>ENCARGOS SOCIAIS INCIDENTES SOBRE A REMUNERAÇÃO (R$)</t>
  </si>
  <si>
    <t>Indicadores</t>
  </si>
  <si>
    <t>Observações</t>
  </si>
  <si>
    <t xml:space="preserve">GRUPO A </t>
  </si>
  <si>
    <t>Justificativas</t>
  </si>
  <si>
    <t>INSS</t>
  </si>
  <si>
    <t>Lei nº 8.212/91, Art. 22, Inciso I</t>
  </si>
  <si>
    <t>Em caso de DESONERADO, ajustar para 0%.</t>
  </si>
  <si>
    <t>FGTS</t>
  </si>
  <si>
    <t>Contituição Federal, Art. 7º, Inciso III</t>
  </si>
  <si>
    <t>SESI OU SESC</t>
  </si>
  <si>
    <t>Lei 8.036, Art. 30</t>
  </si>
  <si>
    <t>SENAI OU SENAC</t>
  </si>
  <si>
    <t>Decreto nº 2.318</t>
  </si>
  <si>
    <t>INCRA</t>
  </si>
  <si>
    <t>Decreto- Lei nº 1.146</t>
  </si>
  <si>
    <t>SALÁRIO EDUCAÇÃO</t>
  </si>
  <si>
    <t>Decreto nº 87.043, Art. 3º, Inciso I</t>
  </si>
  <si>
    <t>SEGURO ACIDENTE DE TRABALHO</t>
  </si>
  <si>
    <t>(RAT X FAP) Decreto nº 3.048</t>
  </si>
  <si>
    <t>SEBRAE</t>
  </si>
  <si>
    <t>Lei nº 8.029/90, Art. 8º</t>
  </si>
  <si>
    <t xml:space="preserve">TOTAL - GRUPO A </t>
  </si>
  <si>
    <t>GRUPO B</t>
  </si>
  <si>
    <t>FÉRIAS + ABONO CONSTITUCIONAL (1/3)</t>
  </si>
  <si>
    <t xml:space="preserve"> Decreto-Lei nº 5.452, Art. 129 e 130
 Constituição Federal, Art. 7º, Inciso XVII</t>
  </si>
  <si>
    <t>1/12 X100 + (1/3)/12 X100</t>
  </si>
  <si>
    <t>13º SALÁRIO</t>
  </si>
  <si>
    <t>Lei nº 4.090</t>
  </si>
  <si>
    <t>1/12 X100</t>
  </si>
  <si>
    <t>AUXILIO DOENÇA</t>
  </si>
  <si>
    <t>CLT, Art. 131, Inciso III</t>
  </si>
  <si>
    <t>Levando-se em conta dados estatísticos divulgados pelo IBGE, em média cada trabalhador tem 5 (cinco) faltas justificadas anuais, motivadas por algum tipo de doença.     ((5/30)/12)*100</t>
  </si>
  <si>
    <t>Contituição Federal , Art. 7º e 392º</t>
  </si>
  <si>
    <t>De acordo com o IBGE, nascem filhos de 3% dos trabalhadores no período de um ano.     ((5/30)/12) x 0,030x100</t>
  </si>
  <si>
    <t>FALTAS LEGAIS</t>
  </si>
  <si>
    <t>CLT, Art. 473</t>
  </si>
  <si>
    <t>(Morte de cônjuge, ascendente, descendente; casamento; nascimento de filho; doação de sangue; alistamento eleitoral; serviço militar; comparecer a juízo). De acordo com dados estatísticos do IBGE, cada empregado falta um dia por ano, a esse título.     ((1/30)/12)*100</t>
  </si>
  <si>
    <t>AVISO PRÉVIO TRABALHADO</t>
  </si>
  <si>
    <t>CLT, Art. 487</t>
  </si>
  <si>
    <t>Refere-se à remuneração relativa a  períodos de redução da jornada ou de  faltas, para não haver descontinuidade na prestação dos serviços. O que se provisiona aqui não é o valor dos 30 (trinta) dias do aviso prévio porque este já está dentro da remuneração normal contida na Planilha Analítica, mas o valor do custo dos 7 (sete) dias que deverá ser coberto por outro empregado.    ((7/30)/12)*100</t>
  </si>
  <si>
    <t>TOTAL - GRUPO B</t>
  </si>
  <si>
    <t>GRUPO C</t>
  </si>
  <si>
    <t>CLT, Art. 487, 488
Lei 7.238, Art. 9º 
Lei Complementar nº 110</t>
  </si>
  <si>
    <t xml:space="preserve">TOTAL - GRUPO C </t>
  </si>
  <si>
    <t>GRUPO D</t>
  </si>
  <si>
    <t>(A/100) x (B/100) x 100</t>
  </si>
  <si>
    <t>Corresponde à incidência cumulativa dos encargos do Grupo A sobre os encargos do Grupo B.</t>
  </si>
  <si>
    <t>TOTAL - GRUPO D</t>
  </si>
  <si>
    <t>TOTAL - ENCARGOS SOCIAIS (R$)</t>
  </si>
  <si>
    <t>UNIFORMES</t>
  </si>
  <si>
    <t>SERVENTE</t>
  </si>
  <si>
    <t>Item</t>
  </si>
  <si>
    <t>Peça</t>
  </si>
  <si>
    <t>Unidade</t>
  </si>
  <si>
    <t>Valor Médio Unitário (R$)</t>
  </si>
  <si>
    <r>
      <t xml:space="preserve">Qtde. </t>
    </r>
    <r>
      <rPr>
        <b/>
        <u/>
        <sz val="11"/>
        <rFont val="Calibri"/>
        <family val="2"/>
      </rPr>
      <t>Semestral</t>
    </r>
  </si>
  <si>
    <r>
      <t xml:space="preserve">Valor </t>
    </r>
    <r>
      <rPr>
        <b/>
        <u/>
        <sz val="11"/>
        <color indexed="8"/>
        <rFont val="Calibri"/>
        <family val="2"/>
      </rPr>
      <t>Anual</t>
    </r>
    <r>
      <rPr>
        <b/>
        <sz val="11"/>
        <color indexed="8"/>
        <rFont val="Calibri"/>
        <family val="2"/>
      </rPr>
      <t>/ Empregado (R$)</t>
    </r>
  </si>
  <si>
    <r>
      <t xml:space="preserve">Valor </t>
    </r>
    <r>
      <rPr>
        <b/>
        <u/>
        <sz val="11"/>
        <color indexed="8"/>
        <rFont val="Calibri"/>
        <family val="2"/>
      </rPr>
      <t>Mensal</t>
    </r>
    <r>
      <rPr>
        <b/>
        <sz val="11"/>
        <color indexed="8"/>
        <rFont val="Calibri"/>
        <family val="2"/>
      </rPr>
      <t>/ Empregado (R$)</t>
    </r>
  </si>
  <si>
    <t>Calça ou saia</t>
  </si>
  <si>
    <t>unidade</t>
  </si>
  <si>
    <t xml:space="preserve">Camiseta </t>
  </si>
  <si>
    <t>Agasalho</t>
  </si>
  <si>
    <t>par</t>
  </si>
  <si>
    <t>TOTAL (R$)</t>
  </si>
  <si>
    <t>SUPERVISOR / ENCARREGADO / LÍDER</t>
  </si>
  <si>
    <t>Camisa social</t>
  </si>
  <si>
    <t>Cinto em couro</t>
  </si>
  <si>
    <t>Calça ou bermuda</t>
  </si>
  <si>
    <t>Bota PVC</t>
  </si>
  <si>
    <t>Chapéu</t>
  </si>
  <si>
    <t>Luva</t>
  </si>
  <si>
    <t>44 h/s</t>
  </si>
  <si>
    <t>Jornada</t>
  </si>
  <si>
    <t>MONTANTE A</t>
  </si>
  <si>
    <t>cláusula CCT</t>
  </si>
  <si>
    <t>Insalubridade</t>
  </si>
  <si>
    <t>Periculosidade</t>
  </si>
  <si>
    <t>Gratificação da Função</t>
  </si>
  <si>
    <t>Outros Adicionais (descrever)</t>
  </si>
  <si>
    <t xml:space="preserve">TOTAL DA REMUNERAÇÃO </t>
  </si>
  <si>
    <t>ENCARGOS SOCIAIS</t>
  </si>
  <si>
    <t xml:space="preserve">TOTAL DE REMUNERAÇÃO + ENCARGOS SOCIAIS </t>
  </si>
  <si>
    <t>MONTANTE B</t>
  </si>
  <si>
    <t>Uniforme</t>
  </si>
  <si>
    <t>Vale transporte</t>
  </si>
  <si>
    <t>Seguro de Vida</t>
  </si>
  <si>
    <t>Benefício Social</t>
  </si>
  <si>
    <t xml:space="preserve">OUTROS: </t>
  </si>
  <si>
    <t xml:space="preserve">TOTAL DOS BENEFÍCIOS </t>
  </si>
  <si>
    <t xml:space="preserve">MONTANTE A + MONTANTE B </t>
  </si>
  <si>
    <t>MATERIAIS, EQUIPAMENTOS, UTENSÍLIOS</t>
  </si>
  <si>
    <t xml:space="preserve">SUBTOTAL </t>
  </si>
  <si>
    <t>LUCRO E DESPESAS ADMINISTRATIVAS</t>
  </si>
  <si>
    <t>DESPESAS ADMINISTRATIVAS</t>
  </si>
  <si>
    <t>LUCRO</t>
  </si>
  <si>
    <t xml:space="preserve">SUBTOTAL COM LUCRO E DESPESAS </t>
  </si>
  <si>
    <t>IMPOSTOS SOBRE FATURAMENTO</t>
  </si>
  <si>
    <t>LIMPEZA VOLANTE - MENSAL</t>
  </si>
  <si>
    <r>
      <t xml:space="preserve">% </t>
    </r>
    <r>
      <rPr>
        <b/>
        <sz val="9"/>
        <rFont val="Calibri"/>
        <family val="2"/>
      </rPr>
      <t>serv.44h/s</t>
    </r>
  </si>
  <si>
    <t>H/Sem.</t>
  </si>
  <si>
    <t>CUSTO MENSAL</t>
  </si>
  <si>
    <t>1 X POR SEMANA - 0,88H/S</t>
  </si>
  <si>
    <t>Função / carga horária</t>
  </si>
  <si>
    <t>Dias de execução do serviço</t>
  </si>
  <si>
    <t>Valor diário</t>
  </si>
  <si>
    <t>2 X POR SEMANA - 1,32H/S</t>
  </si>
  <si>
    <t>Auxiliar de limpeza / 8 horas</t>
  </si>
  <si>
    <t>3 X POR SEMANA - 1,76H/S</t>
  </si>
  <si>
    <t>Auxiliar de limpeza / 4 horas</t>
  </si>
  <si>
    <t>SEGUNDA À SEXTA - 2,2H/S - ÁREA APROX. 50M²</t>
  </si>
  <si>
    <t>SEGUNDA À SEXTA - 4,4H/S - ÁREA APROX. 100M²</t>
  </si>
  <si>
    <t>SEGUNDA À SEXTA - 6,6H/S - ÁREA APROX. 150M²</t>
  </si>
  <si>
    <t>SEGUNDA À SEXTA - 8,8H/S - ÁREA APROX. 200M²</t>
  </si>
  <si>
    <t>SEGUNDA À SEXTA - 11H/S - ÁREA APROX. 250M²</t>
  </si>
  <si>
    <t>SEGUNDA À SEXTA - 13,2H/S - ÁREA APROX. 300M²</t>
  </si>
  <si>
    <t>DOMINGOS E FERIADOS - 0,88H/S (ACRÉSCIMO 70%)</t>
  </si>
  <si>
    <t>JARDINAGEM</t>
  </si>
  <si>
    <t>CUSTO TOTAL MENSAL por posto de JARDINAGEM permanente 44h/s</t>
  </si>
  <si>
    <t>SERVIÇO JARDINAGEM - VOLANTE</t>
  </si>
  <si>
    <t>VALOR POSTO VOLANTE - POR DIA</t>
  </si>
  <si>
    <t>8h/dia</t>
  </si>
  <si>
    <t>JARDINAGEM EVENTUAL, POR ACIONAMENTO – CUSTO DIÁRIO</t>
  </si>
  <si>
    <t>SERVIÇO JARDINAGEM - EVENTUAL</t>
  </si>
  <si>
    <t>VALOR POSTO EVENTUAL/POR CHAMADA 4h/dia</t>
  </si>
  <si>
    <t>4h/dia</t>
  </si>
  <si>
    <t>QUANT. ESTIMADA DE POSTOS EVENTUAIS 4h/dia</t>
  </si>
  <si>
    <t>VALOR POSTO EVENTUAL/POR CHAMADA 8h/dia</t>
  </si>
  <si>
    <t>QUANT. ESTIMADA DE POSTOS EVENTUAIS 8h/dia</t>
  </si>
  <si>
    <t>TOTAL ESTIMADO JARDINAGEM EVENTUAL / ANO</t>
  </si>
  <si>
    <t>PREF</t>
  </si>
  <si>
    <t>SB</t>
  </si>
  <si>
    <t>Dependência</t>
  </si>
  <si>
    <t>VOL.</t>
  </si>
  <si>
    <t>LIMPEZA CARGA HORÁRIA SEMANAL</t>
  </si>
  <si>
    <t>JARDINAGEM CARGA HORÁRIA MENSAL</t>
  </si>
  <si>
    <t>VALOR MENSAL LIMPEZA</t>
  </si>
  <si>
    <t>VALOR MENSAL JARDINAGEM PERMANENTE</t>
  </si>
  <si>
    <t>SAA Dom/Fer.</t>
  </si>
  <si>
    <t>Regime de Tributação:</t>
  </si>
  <si>
    <t>EQUIPE ESPECIAL - CUSTO POR HORA</t>
  </si>
  <si>
    <t>Valor da Hora</t>
  </si>
  <si>
    <t>Mão de Obra - Equipe Especial</t>
  </si>
  <si>
    <r>
      <rPr>
        <b/>
        <i/>
        <sz val="11"/>
        <color indexed="8"/>
        <rFont val="Calibri"/>
        <family val="2"/>
      </rPr>
      <t>Observação</t>
    </r>
    <r>
      <rPr>
        <i/>
        <sz val="11"/>
        <color theme="1"/>
        <rFont val="Calibri"/>
        <family val="2"/>
        <scheme val="minor"/>
      </rPr>
      <t>: caso a empresa deixar de cotar algum item previamente descrito, deve justificar.</t>
    </r>
  </si>
  <si>
    <t>LIMPEZA EVENTUAL, POR ACIONAMENTO - CUSTO DIÁRIO</t>
  </si>
  <si>
    <t>Equipe Especial x Horas Mensais</t>
  </si>
  <si>
    <t>Segunda-feira a sábado, 
entre 7 e 22 horas</t>
  </si>
  <si>
    <t>TOTAL DA PROPOSTA:</t>
  </si>
  <si>
    <t xml:space="preserve">Número de chamadas Eventuais Jardinagem/ANO: </t>
  </si>
  <si>
    <t>VALOR MENSAL</t>
  </si>
  <si>
    <t>TOTAL ESTIMADO JARDINAGEM EVENTUAL / MÊS</t>
  </si>
  <si>
    <t>ADICIONAL AO POSTO PERMANENTE</t>
  </si>
  <si>
    <t>De 0 a 50 %</t>
  </si>
  <si>
    <t>Domingos e feriados, 
entre 7 e 22 horas (+70%)</t>
  </si>
  <si>
    <t>VALOR ESTIMADO ANUAL - JARDINAGEM EVENTUAL 4h/dia</t>
  </si>
  <si>
    <t>VALOR ESTIMADO ANUAL - JARDINAGEM EVENTUAL 8h/dia</t>
  </si>
  <si>
    <t>Número de dependências do contrato:</t>
  </si>
  <si>
    <t>LIMPEZA ESPECIAL PARA SINISTROS, POR ACIONAMENTO - CUSTO DIÁRIO</t>
  </si>
  <si>
    <t>LIMPEZA ESPECIAL PARA SINISTROS, POR ACIONAMENTO - 
CUSTO DIÁRIO</t>
  </si>
  <si>
    <t>De 0 a 100 %</t>
  </si>
  <si>
    <t>Posto de 8 horas, com materiais e equipamentos</t>
  </si>
  <si>
    <t>Limpeza Eventual e Especial para Sinistros 
(10% da limpeza permanente)</t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</si>
  <si>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diários dos serviços eventuais de Limpeza </t>
    </r>
    <r>
      <rPr>
        <b/>
        <i/>
        <sz val="7.5"/>
        <rFont val="Arial"/>
        <family val="2"/>
      </rPr>
      <t>não poderão exceder em mais de 50% o valor diário proporcional proposto</t>
    </r>
    <r>
      <rPr>
        <i/>
        <sz val="7.5"/>
        <rFont val="Arial"/>
        <family val="2"/>
      </rPr>
      <t xml:space="preserve"> para os serviços de limpeza de caráter permanente com as mesmas características.</t>
    </r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</si>
  <si>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diários dos serviços eventuais de Limpeza </t>
    </r>
    <r>
      <rPr>
        <b/>
        <i/>
        <sz val="7.5"/>
        <rFont val="Arial"/>
        <family val="2"/>
      </rPr>
      <t>não poderão exceder em mais de 100% o valor diário proporcional proposto</t>
    </r>
    <r>
      <rPr>
        <i/>
        <sz val="7.5"/>
        <rFont val="Arial"/>
        <family val="2"/>
      </rPr>
      <t xml:space="preserve"> para os serviços de limpeza de caráter permanente com as mesmas características.</t>
    </r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</si>
  <si>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por HORA da Equipe Especial </t>
    </r>
    <r>
      <rPr>
        <b/>
        <i/>
        <sz val="7.5"/>
        <rFont val="Arial"/>
        <family val="2"/>
      </rPr>
      <t>não poderão exceder em mais de 50% o valor por hora proporcional proposto</t>
    </r>
    <r>
      <rPr>
        <i/>
        <sz val="7.5"/>
        <rFont val="Arial"/>
        <family val="2"/>
      </rPr>
      <t xml:space="preserve"> para os serviços de limpeza de caráter permanente.</t>
    </r>
  </si>
  <si>
    <t>Calçado fechado</t>
  </si>
  <si>
    <t>Meia em algodão</t>
  </si>
  <si>
    <t>Sapato social</t>
  </si>
  <si>
    <t>Meia social</t>
  </si>
  <si>
    <t>Meia</t>
  </si>
  <si>
    <t>Capa de chuva</t>
  </si>
  <si>
    <t>Protetor solar</t>
  </si>
  <si>
    <t>litro</t>
  </si>
  <si>
    <r>
      <rPr>
        <b/>
        <i/>
        <sz val="8"/>
        <color indexed="8"/>
        <rFont val="Arial"/>
        <family val="2"/>
      </rPr>
      <t>OBS.</t>
    </r>
    <r>
      <rPr>
        <i/>
        <sz val="8"/>
        <color indexed="8"/>
        <rFont val="Arial"/>
        <family val="2"/>
      </rPr>
      <t xml:space="preserve">: Os custos diários dos serviços eventuais de Jardinagem </t>
    </r>
    <r>
      <rPr>
        <b/>
        <i/>
        <sz val="8"/>
        <color indexed="8"/>
        <rFont val="Arial"/>
        <family val="2"/>
      </rPr>
      <t>não poderão exceder em mais de 50% o valor diário proposto</t>
    </r>
    <r>
      <rPr>
        <i/>
        <sz val="8"/>
        <color indexed="8"/>
        <rFont val="Arial"/>
        <family val="2"/>
      </rPr>
      <t xml:space="preserve"> para os serviços de jardinagem de caráter permanente com as mesmas características.</t>
    </r>
  </si>
  <si>
    <t>AVISO PRÉVIO INDENIZADO</t>
  </si>
  <si>
    <t xml:space="preserve">Aviso Prévio indenizado - Trata-se de valor devido ao empregado no caso de o empregador rescindir o contrato sem justo motivo e sem lhe conceder aviso prévio. De acordo com levantamento efetuado, cerca de 5% do pessoal é demitido  pelo empregador, antes do término do contrato de trabalho. Assim a provisão  necessária será somente para estes empregados, pois os demais receberão o aviso prévio trabalhado quando findar o contrato. ((1/12)x 0,05) x 100 =0,42 %. </t>
  </si>
  <si>
    <t>AVISO PRÉVIO</t>
  </si>
  <si>
    <t>Aviso Prévio - Refere-se à indenização de sete dias corridos devida ao empregado no caso de o empregador rescindir o contrato sem justo motivo e conceder aviso prévio.  Cerca de 2% do  pessoal é demitido nessa situação.  ((7/30)/12) x 0,02 x 100 = 0,04 %.</t>
  </si>
  <si>
    <t>INDENIZAÇÃO ADICIONAL</t>
  </si>
  <si>
    <t>Indenização Adicional - O empregado dispensado sem justa causa nos trinta dias que antecederem a convenção salarial o direito à percepção de indenização adicional equivalente a um mês de remuneração. Estima-se  a ocorrência  parta 1º dos empregados durante o ano. (1/12) x 0,01 x 100 =  0,08%.</t>
  </si>
  <si>
    <t>MULTA DO FGTS</t>
  </si>
  <si>
    <t>Multa FGTS - Rescisão sem Justa Causa -Multa de 50%, mas volta o depósito para 8,0%. Considerando que 10% dos empregados pedem contas, essa penalidade recai sobre os 90% remanescentes. 8,0 x 0,5 x 0,9 = 3,6%.</t>
  </si>
  <si>
    <t xml:space="preserve">TOTAL A CONTINGENCIAR </t>
  </si>
  <si>
    <r>
      <rPr>
        <b/>
        <i/>
        <sz val="10"/>
        <color indexed="8"/>
        <rFont val="Calibri"/>
        <family val="2"/>
        <scheme val="minor"/>
      </rPr>
      <t>Observação</t>
    </r>
    <r>
      <rPr>
        <i/>
        <sz val="10"/>
        <color theme="1"/>
        <rFont val="Calibri"/>
        <family val="2"/>
        <scheme val="minor"/>
      </rPr>
      <t>: Os Encargos Sociais apresentados contemplam estudos realizados conforme legislação vigente e médias de mercado, podendo ser ajustados mediante justificativa.</t>
    </r>
  </si>
  <si>
    <t>LICENÇA MATERNIDADE / PATERNIDADE</t>
  </si>
  <si>
    <t>Incidência dos encargos do grupo A sobre demais itens do grupo B</t>
  </si>
  <si>
    <t>Incidência dos encargos do grupo A sobre décimo terceiro salário</t>
  </si>
  <si>
    <t>Incidência dos encargos do grupo A sobre férias e abono constitucional de 1/3</t>
  </si>
  <si>
    <t>CUSTO TOTAL MENSAL por posto de 44h/s</t>
  </si>
  <si>
    <t>VALOR A SER CONTINGENCIADO por posto de 44h/s</t>
  </si>
  <si>
    <t>VALOR A SER CONTINGENCIADO por posto de 44 h/s</t>
  </si>
  <si>
    <t>VALOR A SER CONTINGENCIADO por hora de serviço</t>
  </si>
  <si>
    <t>VALOR MENSAL RETENÇÃO JARDINAGEM</t>
  </si>
  <si>
    <t>FÉRIAS + ABONO CONST. 1/3</t>
  </si>
  <si>
    <r>
      <t>Incidência dos encargos do grupo A (</t>
    </r>
    <r>
      <rPr>
        <b/>
        <sz val="9"/>
        <rFont val="Calibri"/>
        <family val="2"/>
        <scheme val="minor"/>
      </rPr>
      <t>Férias)</t>
    </r>
  </si>
  <si>
    <r>
      <t>Incidência dos encargos do grupo A (</t>
    </r>
    <r>
      <rPr>
        <b/>
        <sz val="9"/>
        <rFont val="Calibri"/>
        <family val="2"/>
        <scheme val="minor"/>
      </rPr>
      <t>13º Salário)</t>
    </r>
  </si>
  <si>
    <t>VALOR MENSAL LIMPEZA PERMANENTE</t>
  </si>
  <si>
    <t>Vidros 44 h/s</t>
  </si>
  <si>
    <t>Superv 44 h/s</t>
  </si>
  <si>
    <t>Aux Encar 44 h/s</t>
  </si>
  <si>
    <t>Fachada 44 h/s</t>
  </si>
  <si>
    <t>LIMPEZA</t>
  </si>
  <si>
    <t>Encarreg
44 h/s</t>
  </si>
  <si>
    <t>Banh
44 h/s</t>
  </si>
  <si>
    <t>VALOR MENSAL RETENÇÃO LIMPEZA</t>
  </si>
  <si>
    <r>
      <t xml:space="preserve">Incidência dos encargos do grupo A - </t>
    </r>
    <r>
      <rPr>
        <b/>
        <sz val="9"/>
        <rFont val="Calibri"/>
        <family val="2"/>
        <scheme val="minor"/>
      </rPr>
      <t>Férias</t>
    </r>
  </si>
  <si>
    <r>
      <t xml:space="preserve">Incidência dos encargos do grupo A - </t>
    </r>
    <r>
      <rPr>
        <b/>
        <sz val="9"/>
        <rFont val="Calibri"/>
        <family val="2"/>
        <scheme val="minor"/>
      </rPr>
      <t>13º Salario</t>
    </r>
  </si>
  <si>
    <t>Número de meses de execução do contrato:</t>
  </si>
  <si>
    <t>Posto</t>
  </si>
  <si>
    <t>Servente</t>
  </si>
  <si>
    <t>Supervisor</t>
  </si>
  <si>
    <t>Encarregado</t>
  </si>
  <si>
    <t>Auxiliar de  Encarregado</t>
  </si>
  <si>
    <t>Limpador de banheiros</t>
  </si>
  <si>
    <t>Limpador de vidros</t>
  </si>
  <si>
    <t>Limpeza de fachada</t>
  </si>
  <si>
    <t>Frequência dos SERVIÇOS</t>
  </si>
  <si>
    <t>Serv 44 h/s</t>
  </si>
  <si>
    <t>Serv 22 h/s</t>
  </si>
  <si>
    <t>CARGA HORÁRIA (mínima) LIMPEZA</t>
  </si>
  <si>
    <t>CARGA HORÁRIA (mínima) JARDINAGEM</t>
  </si>
  <si>
    <t>Jornada semanal</t>
  </si>
  <si>
    <t>Informar Lucro Real ou Presumido. Empresas enquadradas no regime tributário do Lucro Real devem apresentar a média das alíquotas do PIS e COFINS dos últimos 12 (doze) meses.</t>
  </si>
  <si>
    <t>O cálculo dos dias úteis efetivamente existentes no período da vigência do contrato deve ser obtido através do site:  https://www.dias-uteis.com/. Para obtenção do resultado, escolher o país e a Unidade da Federação, assim como as datas de início e fim de contrato. Para equidade na avaliação das propostas, informar o número de dias desconsiderando as casas decimais, com arredondamento do valor para cima em caso de valores não inteiros.</t>
  </si>
  <si>
    <t>O Vale Transporte Unitário deve ser informado em conformidade com o Anexo I - "CONDIÇÕES ESPECIAIS PARA A CONTRATAÇÃO DO(S) SERVIÇO(S)".</t>
  </si>
  <si>
    <t>Informar o valor percentual até o limite máximo de 12%, conforme orientado pelo MPOG e Cadterc.</t>
  </si>
  <si>
    <t>Informar o número de dependências do contrato conforme ANEXO 01.</t>
  </si>
  <si>
    <t>Salário base*</t>
  </si>
  <si>
    <t>Alimentação (Vale Alimentação, Lanche)*</t>
  </si>
  <si>
    <t>Cesta Básica*</t>
  </si>
  <si>
    <t>*Itens devem ser informados em conformidade com o Anexo I - "CONDIÇÕES ESPECIAIS PARA A CONTRATAÇÃO DO(S) SERVIÇO(S)".</t>
  </si>
  <si>
    <t>*Item deve ser informado em conformidade com o Anexo I - "CONDIÇÕES ESPECIAIS PARA A CONTRATAÇÃO DO(S) SERVIÇO(S)".</t>
  </si>
  <si>
    <t>Assistência Odontológica*</t>
  </si>
  <si>
    <t>Plano de Saúde*</t>
  </si>
  <si>
    <t>Materiais, Equipamentos, Utensílios:</t>
  </si>
  <si>
    <t>Serv 36 h/s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</si>
</sst>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0000"/>
    <numFmt numFmtId="167" formatCode="_-&quot;R$&quot;* #,##0.00_-;\-&quot;R$&quot;* #,##0.00_-;_-&quot;R$&quot;* &quot;-&quot;??_-;_-@_-"/>
    <numFmt numFmtId="168" formatCode="00"/>
    <numFmt numFmtId="169" formatCode="&quot; &quot;00&quot;.&quot;000&quot;.&quot;000&quot;/&quot;0000\-00"/>
    <numFmt numFmtId="170" formatCode="dd/mm/yy;@"/>
    <numFmt numFmtId="171" formatCode="#,##0.00_ ;\-#,##0.00\ "/>
  </numFmts>
  <fonts count="76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8"/>
      <name val="Calibri"/>
      <family val="2"/>
    </font>
    <font>
      <b/>
      <u/>
      <sz val="11"/>
      <name val="Calibri"/>
      <family val="2"/>
    </font>
    <font>
      <b/>
      <u/>
      <sz val="11"/>
      <color indexed="8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theme="1"/>
      <name val="Calibri"/>
      <family val="2"/>
    </font>
    <font>
      <sz val="10.5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1"/>
      <name val="Calibri   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5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3"/>
      <color theme="1"/>
      <name val="Calibri   "/>
    </font>
    <font>
      <sz val="9"/>
      <color rgb="FFFF0000"/>
      <name val="Calibri"/>
      <family val="2"/>
      <scheme val="minor"/>
    </font>
    <font>
      <b/>
      <sz val="11"/>
      <name val="Calibri"/>
      <family val="2"/>
    </font>
    <font>
      <b/>
      <sz val="13"/>
      <name val="Calibri   "/>
    </font>
    <font>
      <b/>
      <sz val="10"/>
      <name val="Calibri   "/>
    </font>
    <font>
      <b/>
      <sz val="11"/>
      <name val="Calibri   "/>
    </font>
    <font>
      <i/>
      <sz val="7.5"/>
      <name val="Arial"/>
      <family val="2"/>
    </font>
    <font>
      <b/>
      <i/>
      <sz val="7.5"/>
      <name val="Arial"/>
      <family val="2"/>
    </font>
    <font>
      <b/>
      <sz val="9"/>
      <name val="Calibri   "/>
    </font>
    <font>
      <sz val="11"/>
      <name val="Calibri   "/>
    </font>
    <font>
      <sz val="8"/>
      <name val="Calibri   "/>
    </font>
    <font>
      <b/>
      <sz val="8"/>
      <name val="Calibri   "/>
    </font>
    <font>
      <i/>
      <sz val="8"/>
      <color theme="1"/>
      <name val="Arial"/>
      <family val="2"/>
    </font>
    <font>
      <b/>
      <i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9"/>
      <color rgb="FFFFFF00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3" tint="0.59999389629810485"/>
      <name val="Calibri"/>
      <family val="2"/>
      <scheme val="minor"/>
    </font>
    <font>
      <sz val="9"/>
      <color theme="3" tint="0.59999389629810485"/>
      <name val="Calibri"/>
      <family val="2"/>
      <scheme val="minor"/>
    </font>
    <font>
      <sz val="10"/>
      <color theme="3" tint="0.59999389629810485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8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4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311">
    <xf numFmtId="0" fontId="0" fillId="0" borderId="0" xfId="0"/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9" fillId="0" borderId="0" xfId="3" applyFont="1" applyAlignment="1">
      <alignment vertical="center"/>
    </xf>
    <xf numFmtId="0" fontId="20" fillId="5" borderId="2" xfId="3" applyFont="1" applyFill="1" applyBorder="1" applyAlignment="1">
      <alignment vertical="center" wrapText="1"/>
    </xf>
    <xf numFmtId="0" fontId="20" fillId="5" borderId="4" xfId="3" applyFont="1" applyFill="1" applyBorder="1" applyAlignment="1">
      <alignment vertical="center" wrapText="1"/>
    </xf>
    <xf numFmtId="44" fontId="20" fillId="4" borderId="1" xfId="4" applyNumberFormat="1" applyFont="1" applyFill="1" applyBorder="1" applyAlignment="1">
      <alignment horizontal="right" vertical="center"/>
    </xf>
    <xf numFmtId="44" fontId="20" fillId="5" borderId="1" xfId="4" applyNumberFormat="1" applyFont="1" applyFill="1" applyBorder="1" applyAlignment="1">
      <alignment horizontal="right" vertical="center"/>
    </xf>
    <xf numFmtId="0" fontId="20" fillId="5" borderId="1" xfId="4" applyFont="1" applyFill="1" applyBorder="1" applyAlignment="1">
      <alignment vertical="center"/>
    </xf>
    <xf numFmtId="44" fontId="19" fillId="0" borderId="1" xfId="11" applyNumberFormat="1" applyFont="1" applyBorder="1" applyAlignment="1" applyProtection="1">
      <alignment horizontal="right" vertical="center"/>
    </xf>
    <xf numFmtId="0" fontId="19" fillId="0" borderId="1" xfId="11" applyNumberFormat="1" applyFont="1" applyBorder="1" applyAlignment="1" applyProtection="1">
      <alignment horizontal="center" vertical="center" wrapText="1"/>
    </xf>
    <xf numFmtId="44" fontId="19" fillId="6" borderId="1" xfId="2" applyNumberFormat="1" applyFont="1" applyFill="1" applyBorder="1" applyAlignment="1" applyProtection="1">
      <alignment horizontal="right" vertical="center"/>
    </xf>
    <xf numFmtId="0" fontId="21" fillId="0" borderId="1" xfId="3" applyFont="1" applyBorder="1" applyAlignment="1">
      <alignment horizontal="left" vertical="center" wrapText="1"/>
    </xf>
    <xf numFmtId="0" fontId="19" fillId="0" borderId="1" xfId="4" applyFont="1" applyBorder="1" applyAlignment="1" applyProtection="1">
      <alignment horizontal="center" vertical="center" wrapText="1"/>
      <protection locked="0"/>
    </xf>
    <xf numFmtId="0" fontId="22" fillId="7" borderId="1" xfId="3" applyFont="1" applyFill="1" applyBorder="1" applyAlignment="1">
      <alignment horizontal="center" vertical="center" wrapText="1"/>
    </xf>
    <xf numFmtId="0" fontId="20" fillId="7" borderId="1" xfId="3" applyFont="1" applyFill="1" applyBorder="1" applyAlignment="1">
      <alignment horizontal="center" vertical="center" wrapText="1"/>
    </xf>
    <xf numFmtId="0" fontId="20" fillId="0" borderId="1" xfId="4" applyFont="1" applyBorder="1" applyAlignment="1" applyProtection="1">
      <alignment horizontal="center" vertical="center" wrapText="1"/>
      <protection locked="0"/>
    </xf>
    <xf numFmtId="44" fontId="20" fillId="4" borderId="1" xfId="2" applyNumberFormat="1" applyFont="1" applyFill="1" applyBorder="1" applyAlignment="1">
      <alignment horizontal="right" vertical="center"/>
    </xf>
    <xf numFmtId="44" fontId="20" fillId="5" borderId="1" xfId="2" applyNumberFormat="1" applyFont="1" applyFill="1" applyBorder="1" applyAlignment="1">
      <alignment horizontal="right" vertical="center"/>
    </xf>
    <xf numFmtId="0" fontId="19" fillId="0" borderId="0" xfId="4" applyFont="1" applyAlignment="1" applyProtection="1">
      <alignment horizontal="left" vertical="center" wrapText="1"/>
      <protection locked="0"/>
    </xf>
    <xf numFmtId="44" fontId="19" fillId="0" borderId="1" xfId="2" applyNumberFormat="1" applyFont="1" applyBorder="1" applyAlignment="1" applyProtection="1">
      <alignment horizontal="right" vertical="center"/>
    </xf>
    <xf numFmtId="0" fontId="20" fillId="0" borderId="1" xfId="4" applyFont="1" applyBorder="1" applyAlignment="1">
      <alignment horizontal="center" vertical="center" wrapText="1"/>
    </xf>
    <xf numFmtId="0" fontId="25" fillId="7" borderId="1" xfId="3" applyFont="1" applyFill="1" applyBorder="1" applyAlignment="1">
      <alignment horizontal="center" vertical="center" wrapText="1"/>
    </xf>
    <xf numFmtId="44" fontId="19" fillId="6" borderId="5" xfId="2" applyNumberFormat="1" applyFont="1" applyFill="1" applyBorder="1" applyAlignment="1" applyProtection="1">
      <alignment horizontal="right" vertical="center"/>
    </xf>
    <xf numFmtId="0" fontId="24" fillId="0" borderId="1" xfId="0" applyFont="1" applyBorder="1" applyAlignment="1">
      <alignment horizontal="center" vertical="center" wrapText="1"/>
    </xf>
    <xf numFmtId="0" fontId="20" fillId="7" borderId="5" xfId="3" applyFont="1" applyFill="1" applyBorder="1" applyAlignment="1">
      <alignment horizontal="center" vertical="center" wrapText="1"/>
    </xf>
    <xf numFmtId="0" fontId="19" fillId="0" borderId="7" xfId="3" applyFont="1" applyBorder="1" applyAlignment="1">
      <alignment vertical="center"/>
    </xf>
    <xf numFmtId="0" fontId="12" fillId="0" borderId="0" xfId="3" applyFont="1" applyAlignment="1">
      <alignment vertical="center"/>
    </xf>
    <xf numFmtId="4" fontId="20" fillId="5" borderId="1" xfId="3" applyNumberFormat="1" applyFont="1" applyFill="1" applyBorder="1" applyAlignment="1">
      <alignment horizontal="right" vertical="center"/>
    </xf>
    <xf numFmtId="0" fontId="20" fillId="5" borderId="5" xfId="3" applyFont="1" applyFill="1" applyBorder="1" applyAlignment="1">
      <alignment vertical="center" wrapText="1"/>
    </xf>
    <xf numFmtId="4" fontId="20" fillId="5" borderId="1" xfId="10" applyNumberFormat="1" applyFont="1" applyFill="1" applyBorder="1" applyAlignment="1" applyProtection="1">
      <alignment horizontal="right" vertical="center"/>
    </xf>
    <xf numFmtId="164" fontId="20" fillId="5" borderId="3" xfId="11" applyFont="1" applyFill="1" applyBorder="1" applyAlignment="1" applyProtection="1">
      <alignment vertical="center"/>
    </xf>
    <xf numFmtId="4" fontId="20" fillId="7" borderId="3" xfId="11" applyNumberFormat="1" applyFont="1" applyFill="1" applyBorder="1" applyAlignment="1" applyProtection="1">
      <alignment horizontal="right" vertical="center"/>
    </xf>
    <xf numFmtId="164" fontId="20" fillId="7" borderId="3" xfId="5" applyNumberFormat="1" applyFont="1" applyFill="1" applyBorder="1" applyAlignment="1">
      <alignment horizontal="right" vertical="center"/>
    </xf>
    <xf numFmtId="0" fontId="20" fillId="5" borderId="5" xfId="3" applyFont="1" applyFill="1" applyBorder="1" applyAlignment="1">
      <alignment vertical="center"/>
    </xf>
    <xf numFmtId="0" fontId="20" fillId="5" borderId="4" xfId="3" applyFont="1" applyFill="1" applyBorder="1" applyAlignment="1">
      <alignment vertical="center"/>
    </xf>
    <xf numFmtId="0" fontId="28" fillId="0" borderId="0" xfId="3" applyFont="1" applyAlignment="1">
      <alignment vertical="center"/>
    </xf>
    <xf numFmtId="0" fontId="19" fillId="0" borderId="5" xfId="3" applyFont="1" applyBorder="1" applyAlignment="1">
      <alignment vertical="center"/>
    </xf>
    <xf numFmtId="0" fontId="19" fillId="0" borderId="4" xfId="3" applyFont="1" applyBorder="1" applyAlignment="1">
      <alignment vertical="center"/>
    </xf>
    <xf numFmtId="4" fontId="20" fillId="5" borderId="5" xfId="11" applyNumberFormat="1" applyFont="1" applyFill="1" applyBorder="1" applyAlignment="1" applyProtection="1">
      <alignment horizontal="right" vertical="center"/>
    </xf>
    <xf numFmtId="10" fontId="20" fillId="7" borderId="3" xfId="9" applyNumberFormat="1" applyFont="1" applyFill="1" applyBorder="1" applyAlignment="1" applyProtection="1">
      <alignment vertical="center"/>
    </xf>
    <xf numFmtId="0" fontId="20" fillId="7" borderId="2" xfId="3" applyFont="1" applyFill="1" applyBorder="1" applyAlignment="1">
      <alignment vertical="center" wrapText="1"/>
    </xf>
    <xf numFmtId="0" fontId="11" fillId="0" borderId="0" xfId="3" applyFont="1" applyAlignment="1">
      <alignment vertical="center"/>
    </xf>
    <xf numFmtId="4" fontId="20" fillId="7" borderId="3" xfId="3" applyNumberFormat="1" applyFont="1" applyFill="1" applyBorder="1" applyAlignment="1">
      <alignment horizontal="right" vertical="center"/>
    </xf>
    <xf numFmtId="4" fontId="20" fillId="5" borderId="3" xfId="3" applyNumberFormat="1" applyFont="1" applyFill="1" applyBorder="1" applyAlignment="1">
      <alignment horizontal="right" vertical="center"/>
    </xf>
    <xf numFmtId="0" fontId="11" fillId="7" borderId="4" xfId="6" applyFont="1" applyFill="1" applyBorder="1" applyAlignment="1">
      <alignment vertical="center" wrapText="1"/>
    </xf>
    <xf numFmtId="0" fontId="19" fillId="7" borderId="4" xfId="3" applyFont="1" applyFill="1" applyBorder="1" applyAlignment="1">
      <alignment vertical="center"/>
    </xf>
    <xf numFmtId="4" fontId="19" fillId="7" borderId="1" xfId="3" applyNumberFormat="1" applyFont="1" applyFill="1" applyBorder="1" applyAlignment="1">
      <alignment horizontal="right" vertical="center"/>
    </xf>
    <xf numFmtId="49" fontId="20" fillId="5" borderId="5" xfId="3" applyNumberFormat="1" applyFont="1" applyFill="1" applyBorder="1" applyAlignment="1">
      <alignment vertical="center"/>
    </xf>
    <xf numFmtId="49" fontId="20" fillId="5" borderId="3" xfId="3" applyNumberFormat="1" applyFont="1" applyFill="1" applyBorder="1" applyAlignment="1">
      <alignment vertical="center"/>
    </xf>
    <xf numFmtId="49" fontId="20" fillId="5" borderId="2" xfId="3" applyNumberFormat="1" applyFont="1" applyFill="1" applyBorder="1" applyAlignment="1">
      <alignment vertical="center"/>
    </xf>
    <xf numFmtId="0" fontId="29" fillId="0" borderId="0" xfId="4" applyFont="1" applyAlignment="1">
      <alignment horizontal="center" vertical="center" wrapText="1"/>
    </xf>
    <xf numFmtId="0" fontId="20" fillId="0" borderId="0" xfId="3" applyFont="1" applyAlignment="1">
      <alignment horizontal="left" vertical="center" wrapText="1"/>
    </xf>
    <xf numFmtId="0" fontId="20" fillId="0" borderId="2" xfId="3" applyFont="1" applyBorder="1" applyAlignment="1">
      <alignment vertical="center" wrapText="1"/>
    </xf>
    <xf numFmtId="4" fontId="20" fillId="0" borderId="3" xfId="3" applyNumberFormat="1" applyFont="1" applyBorder="1" applyAlignment="1">
      <alignment horizontal="right" vertical="center"/>
    </xf>
    <xf numFmtId="10" fontId="20" fillId="0" borderId="3" xfId="12" applyNumberFormat="1" applyFont="1" applyFill="1" applyBorder="1" applyAlignment="1" applyProtection="1">
      <alignment horizontal="right" vertical="center"/>
    </xf>
    <xf numFmtId="44" fontId="20" fillId="6" borderId="1" xfId="1" applyFont="1" applyFill="1" applyBorder="1" applyAlignment="1" applyProtection="1">
      <alignment horizontal="right" vertical="center"/>
      <protection locked="0"/>
    </xf>
    <xf numFmtId="0" fontId="19" fillId="0" borderId="0" xfId="0" applyFont="1" applyAlignment="1">
      <alignment vertical="center" wrapText="1"/>
    </xf>
    <xf numFmtId="0" fontId="20" fillId="0" borderId="0" xfId="3" applyFont="1" applyAlignment="1">
      <alignment vertical="center" wrapText="1"/>
    </xf>
    <xf numFmtId="4" fontId="20" fillId="0" borderId="0" xfId="3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31" fillId="0" borderId="0" xfId="3" applyFont="1" applyAlignment="1">
      <alignment vertical="center"/>
    </xf>
    <xf numFmtId="10" fontId="32" fillId="5" borderId="3" xfId="7" applyNumberFormat="1" applyFont="1" applyFill="1" applyBorder="1" applyAlignment="1" applyProtection="1">
      <alignment vertical="center"/>
    </xf>
    <xf numFmtId="44" fontId="20" fillId="5" borderId="5" xfId="12" applyNumberFormat="1" applyFont="1" applyFill="1" applyBorder="1" applyAlignment="1" applyProtection="1">
      <alignment horizontal="right" vertical="center"/>
    </xf>
    <xf numFmtId="0" fontId="20" fillId="5" borderId="1" xfId="3" applyFont="1" applyFill="1" applyBorder="1" applyAlignment="1">
      <alignment horizontal="center" vertical="center" wrapText="1"/>
    </xf>
    <xf numFmtId="0" fontId="20" fillId="5" borderId="3" xfId="3" applyFont="1" applyFill="1" applyBorder="1" applyAlignment="1">
      <alignment vertical="center" wrapText="1"/>
    </xf>
    <xf numFmtId="0" fontId="20" fillId="7" borderId="3" xfId="3" applyFont="1" applyFill="1" applyBorder="1" applyAlignment="1">
      <alignment vertical="center" wrapText="1"/>
    </xf>
    <xf numFmtId="0" fontId="20" fillId="0" borderId="3" xfId="3" applyFont="1" applyBorder="1" applyAlignment="1">
      <alignment vertical="center" wrapText="1"/>
    </xf>
    <xf numFmtId="0" fontId="20" fillId="5" borderId="3" xfId="3" applyFont="1" applyFill="1" applyBorder="1" applyAlignment="1">
      <alignment vertical="center"/>
    </xf>
    <xf numFmtId="0" fontId="13" fillId="7" borderId="3" xfId="3" applyFont="1" applyFill="1" applyBorder="1" applyAlignment="1">
      <alignment vertical="center"/>
    </xf>
    <xf numFmtId="0" fontId="34" fillId="5" borderId="3" xfId="3" applyFont="1" applyFill="1" applyBorder="1" applyAlignment="1">
      <alignment vertical="center" wrapText="1"/>
    </xf>
    <xf numFmtId="44" fontId="19" fillId="10" borderId="5" xfId="1" applyFont="1" applyFill="1" applyBorder="1" applyAlignment="1">
      <alignment vertical="center"/>
    </xf>
    <xf numFmtId="44" fontId="20" fillId="5" borderId="1" xfId="1" applyFont="1" applyFill="1" applyBorder="1" applyAlignment="1" applyProtection="1">
      <alignment horizontal="right" vertical="center"/>
    </xf>
    <xf numFmtId="44" fontId="20" fillId="5" borderId="1" xfId="1" applyFont="1" applyFill="1" applyBorder="1" applyAlignment="1">
      <alignment horizontal="right" vertical="center"/>
    </xf>
    <xf numFmtId="44" fontId="19" fillId="6" borderId="1" xfId="1" applyFont="1" applyFill="1" applyBorder="1" applyAlignment="1" applyProtection="1">
      <alignment horizontal="right" vertical="center"/>
      <protection locked="0"/>
    </xf>
    <xf numFmtId="0" fontId="35" fillId="0" borderId="0" xfId="3" applyFont="1" applyAlignment="1">
      <alignment vertical="center"/>
    </xf>
    <xf numFmtId="2" fontId="20" fillId="0" borderId="1" xfId="3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36" fillId="2" borderId="1" xfId="0" applyNumberFormat="1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2" fontId="16" fillId="6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4" fontId="20" fillId="0" borderId="0" xfId="1" applyFont="1" applyFill="1" applyBorder="1" applyAlignment="1">
      <alignment horizontal="right" vertical="center"/>
    </xf>
    <xf numFmtId="0" fontId="19" fillId="0" borderId="1" xfId="3" applyFont="1" applyBorder="1" applyAlignment="1">
      <alignment vertical="center" wrapText="1"/>
    </xf>
    <xf numFmtId="0" fontId="39" fillId="0" borderId="1" xfId="3" applyFont="1" applyBorder="1" applyAlignment="1">
      <alignment horizontal="center" vertical="center" wrapText="1"/>
    </xf>
    <xf numFmtId="49" fontId="36" fillId="5" borderId="1" xfId="3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44" fontId="19" fillId="4" borderId="1" xfId="1" applyFont="1" applyFill="1" applyBorder="1" applyAlignment="1" applyProtection="1">
      <alignment horizontal="right" vertical="center"/>
      <protection locked="0"/>
    </xf>
    <xf numFmtId="10" fontId="20" fillId="4" borderId="1" xfId="7" applyNumberFormat="1" applyFont="1" applyFill="1" applyBorder="1" applyAlignment="1">
      <alignment vertical="center" wrapText="1"/>
    </xf>
    <xf numFmtId="10" fontId="20" fillId="4" borderId="1" xfId="3" applyNumberFormat="1" applyFont="1" applyFill="1" applyBorder="1" applyAlignment="1">
      <alignment horizontal="right" vertical="center"/>
    </xf>
    <xf numFmtId="44" fontId="26" fillId="4" borderId="1" xfId="1" applyFont="1" applyFill="1" applyBorder="1" applyAlignment="1" applyProtection="1">
      <alignment horizontal="right" vertical="center"/>
    </xf>
    <xf numFmtId="44" fontId="26" fillId="4" borderId="1" xfId="1" applyFont="1" applyFill="1" applyBorder="1" applyAlignment="1">
      <alignment horizontal="right" vertical="center"/>
    </xf>
    <xf numFmtId="0" fontId="19" fillId="4" borderId="1" xfId="3" applyFont="1" applyFill="1" applyBorder="1" applyAlignment="1">
      <alignment horizontal="center" vertical="center"/>
    </xf>
    <xf numFmtId="44" fontId="20" fillId="4" borderId="8" xfId="1" applyFont="1" applyFill="1" applyBorder="1" applyAlignment="1">
      <alignment horizontal="right" vertical="center"/>
    </xf>
    <xf numFmtId="2" fontId="14" fillId="6" borderId="1" xfId="0" applyNumberFormat="1" applyFont="1" applyFill="1" applyBorder="1" applyAlignment="1">
      <alignment horizontal="center" vertical="center" wrapText="1"/>
    </xf>
    <xf numFmtId="2" fontId="20" fillId="5" borderId="1" xfId="3" applyNumberFormat="1" applyFont="1" applyFill="1" applyBorder="1" applyAlignment="1">
      <alignment horizontal="center" vertical="center" wrapText="1"/>
    </xf>
    <xf numFmtId="2" fontId="40" fillId="0" borderId="0" xfId="3" applyNumberFormat="1" applyFont="1" applyAlignment="1">
      <alignment vertical="center"/>
    </xf>
    <xf numFmtId="0" fontId="41" fillId="0" borderId="0" xfId="0" applyFont="1" applyAlignment="1">
      <alignment vertical="center"/>
    </xf>
    <xf numFmtId="0" fontId="19" fillId="6" borderId="1" xfId="11" applyNumberFormat="1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1" fillId="6" borderId="1" xfId="3" applyFont="1" applyFill="1" applyBorder="1" applyAlignment="1">
      <alignment horizontal="left" vertical="center" wrapText="1"/>
    </xf>
    <xf numFmtId="0" fontId="39" fillId="6" borderId="1" xfId="3" applyFont="1" applyFill="1" applyBorder="1" applyAlignment="1">
      <alignment horizontal="left" vertical="center" wrapText="1"/>
    </xf>
    <xf numFmtId="0" fontId="21" fillId="6" borderId="8" xfId="3" applyFont="1" applyFill="1" applyBorder="1" applyAlignment="1">
      <alignment horizontal="left" vertical="center" wrapText="1"/>
    </xf>
    <xf numFmtId="0" fontId="39" fillId="6" borderId="1" xfId="3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4" fontId="30" fillId="4" borderId="1" xfId="1" applyFont="1" applyFill="1" applyBorder="1" applyAlignment="1">
      <alignment horizontal="center" vertical="center" wrapText="1"/>
    </xf>
    <xf numFmtId="44" fontId="30" fillId="0" borderId="1" xfId="1" applyFont="1" applyBorder="1" applyAlignment="1">
      <alignment horizontal="center" vertical="center" wrapText="1"/>
    </xf>
    <xf numFmtId="10" fontId="37" fillId="6" borderId="1" xfId="1" applyNumberFormat="1" applyFont="1" applyFill="1" applyBorder="1" applyAlignment="1">
      <alignment horizontal="center" vertical="center"/>
    </xf>
    <xf numFmtId="0" fontId="20" fillId="0" borderId="10" xfId="3" applyFont="1" applyBorder="1" applyAlignment="1">
      <alignment vertical="center" wrapText="1"/>
    </xf>
    <xf numFmtId="0" fontId="20" fillId="0" borderId="12" xfId="3" applyFont="1" applyBorder="1" applyAlignment="1">
      <alignment vertical="center" wrapText="1"/>
    </xf>
    <xf numFmtId="44" fontId="20" fillId="5" borderId="8" xfId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34" fillId="0" borderId="0" xfId="0" applyFont="1" applyAlignment="1">
      <alignment horizontal="left" vertical="center"/>
    </xf>
    <xf numFmtId="1" fontId="17" fillId="6" borderId="4" xfId="3" applyNumberFormat="1" applyFont="1" applyFill="1" applyBorder="1" applyAlignment="1">
      <alignment horizontal="center" vertical="center"/>
    </xf>
    <xf numFmtId="1" fontId="16" fillId="6" borderId="4" xfId="6" applyNumberFormat="1" applyFont="1" applyFill="1" applyBorder="1" applyAlignment="1">
      <alignment horizontal="center" vertical="center" wrapText="1"/>
    </xf>
    <xf numFmtId="1" fontId="17" fillId="6" borderId="1" xfId="3" applyNumberFormat="1" applyFont="1" applyFill="1" applyBorder="1" applyAlignment="1">
      <alignment horizontal="center" vertical="center"/>
    </xf>
    <xf numFmtId="1" fontId="16" fillId="6" borderId="1" xfId="6" applyNumberFormat="1" applyFont="1" applyFill="1" applyBorder="1" applyAlignment="1">
      <alignment horizontal="center" vertical="center" wrapText="1"/>
    </xf>
    <xf numFmtId="0" fontId="46" fillId="3" borderId="1" xfId="0" applyFont="1" applyFill="1" applyBorder="1" applyAlignment="1">
      <alignment horizontal="center" vertical="center" wrapText="1"/>
    </xf>
    <xf numFmtId="44" fontId="46" fillId="0" borderId="4" xfId="1" applyFont="1" applyBorder="1" applyAlignment="1">
      <alignment horizontal="center" vertical="center" wrapText="1"/>
    </xf>
    <xf numFmtId="44" fontId="46" fillId="4" borderId="4" xfId="1" applyFont="1" applyFill="1" applyBorder="1" applyAlignment="1">
      <alignment horizontal="center" vertical="center" wrapText="1"/>
    </xf>
    <xf numFmtId="10" fontId="49" fillId="6" borderId="1" xfId="1" applyNumberFormat="1" applyFont="1" applyFill="1" applyBorder="1" applyAlignment="1">
      <alignment horizontal="center" vertical="center"/>
    </xf>
    <xf numFmtId="0" fontId="49" fillId="3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vertical="center"/>
    </xf>
    <xf numFmtId="44" fontId="49" fillId="5" borderId="1" xfId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9" fontId="0" fillId="6" borderId="1" xfId="0" applyNumberForma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170" fontId="19" fillId="6" borderId="1" xfId="0" applyNumberFormat="1" applyFont="1" applyFill="1" applyBorder="1" applyAlignment="1">
      <alignment horizontal="center" vertical="center"/>
    </xf>
    <xf numFmtId="14" fontId="19" fillId="6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44" fontId="19" fillId="6" borderId="1" xfId="1" applyFont="1" applyFill="1" applyBorder="1" applyAlignment="1">
      <alignment horizontal="center" vertical="center" wrapText="1"/>
    </xf>
    <xf numFmtId="10" fontId="19" fillId="6" borderId="1" xfId="8" applyNumberFormat="1" applyFont="1" applyFill="1" applyBorder="1" applyAlignment="1" applyProtection="1">
      <alignment horizontal="center" vertical="center"/>
    </xf>
    <xf numFmtId="10" fontId="20" fillId="4" borderId="1" xfId="0" applyNumberFormat="1" applyFont="1" applyFill="1" applyBorder="1" applyAlignment="1">
      <alignment horizontal="center" vertical="center" wrapText="1"/>
    </xf>
    <xf numFmtId="10" fontId="19" fillId="4" borderId="1" xfId="8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24" fillId="0" borderId="0" xfId="0" applyFont="1" applyAlignment="1">
      <alignment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wrapText="1"/>
    </xf>
    <xf numFmtId="0" fontId="27" fillId="0" borderId="0" xfId="0" applyFont="1" applyAlignment="1">
      <alignment wrapText="1"/>
    </xf>
    <xf numFmtId="10" fontId="19" fillId="0" borderId="0" xfId="3" applyNumberFormat="1" applyFont="1" applyAlignment="1">
      <alignment vertical="center"/>
    </xf>
    <xf numFmtId="0" fontId="19" fillId="0" borderId="0" xfId="3" applyFont="1" applyAlignment="1">
      <alignment horizontal="left" vertical="center"/>
    </xf>
    <xf numFmtId="10" fontId="20" fillId="0" borderId="0" xfId="3" applyNumberFormat="1" applyFont="1" applyAlignment="1">
      <alignment vertical="center"/>
    </xf>
    <xf numFmtId="0" fontId="20" fillId="0" borderId="0" xfId="3" applyFont="1" applyAlignment="1">
      <alignment vertical="center"/>
    </xf>
    <xf numFmtId="10" fontId="0" fillId="0" borderId="0" xfId="0" applyNumberFormat="1"/>
    <xf numFmtId="0" fontId="16" fillId="0" borderId="0" xfId="0" applyFont="1"/>
    <xf numFmtId="10" fontId="16" fillId="0" borderId="0" xfId="0" applyNumberFormat="1" applyFont="1"/>
    <xf numFmtId="10" fontId="13" fillId="0" borderId="0" xfId="0" applyNumberFormat="1" applyFont="1"/>
    <xf numFmtId="0" fontId="15" fillId="0" borderId="0" xfId="0" applyFont="1" applyAlignment="1">
      <alignment horizontal="center"/>
    </xf>
    <xf numFmtId="0" fontId="23" fillId="0" borderId="0" xfId="3" applyFont="1" applyAlignment="1" applyProtection="1">
      <alignment vertical="center" wrapText="1"/>
      <protection locked="0"/>
    </xf>
    <xf numFmtId="10" fontId="23" fillId="8" borderId="1" xfId="8" applyNumberFormat="1" applyFont="1" applyFill="1" applyBorder="1" applyAlignment="1" applyProtection="1">
      <alignment horizontal="right" vertical="center" wrapText="1"/>
    </xf>
    <xf numFmtId="0" fontId="23" fillId="0" borderId="1" xfId="3" applyFont="1" applyBorder="1" applyAlignment="1" applyProtection="1">
      <alignment horizontal="left" vertical="center" wrapText="1"/>
      <protection locked="0"/>
    </xf>
    <xf numFmtId="0" fontId="23" fillId="0" borderId="0" xfId="3" applyFont="1" applyAlignment="1" applyProtection="1">
      <alignment horizontal="right" vertical="center" wrapText="1"/>
      <protection locked="0"/>
    </xf>
    <xf numFmtId="0" fontId="24" fillId="0" borderId="1" xfId="3" applyFont="1" applyBorder="1" applyAlignment="1" applyProtection="1">
      <alignment horizontal="left" vertical="center" wrapText="1"/>
      <protection locked="0"/>
    </xf>
    <xf numFmtId="10" fontId="25" fillId="5" borderId="1" xfId="8" quotePrefix="1" applyNumberFormat="1" applyFont="1" applyFill="1" applyBorder="1" applyAlignment="1" applyProtection="1">
      <alignment horizontal="right" vertical="center" wrapText="1"/>
    </xf>
    <xf numFmtId="0" fontId="25" fillId="0" borderId="0" xfId="3" applyFont="1" applyAlignment="1" applyProtection="1">
      <alignment vertical="center" wrapText="1"/>
      <protection locked="0"/>
    </xf>
    <xf numFmtId="10" fontId="23" fillId="8" borderId="1" xfId="8" quotePrefix="1" applyNumberFormat="1" applyFont="1" applyFill="1" applyBorder="1" applyAlignment="1" applyProtection="1">
      <alignment horizontal="right" vertical="center" wrapText="1"/>
    </xf>
    <xf numFmtId="0" fontId="23" fillId="0" borderId="1" xfId="3" applyFont="1" applyBorder="1" applyAlignment="1" applyProtection="1">
      <alignment horizontal="justify" vertical="center" wrapText="1"/>
      <protection locked="0"/>
    </xf>
    <xf numFmtId="10" fontId="59" fillId="0" borderId="0" xfId="0" applyNumberFormat="1" applyFont="1" applyAlignment="1">
      <alignment wrapText="1"/>
    </xf>
    <xf numFmtId="0" fontId="24" fillId="0" borderId="0" xfId="0" applyFont="1" applyAlignment="1">
      <alignment horizontal="left" wrapText="1"/>
    </xf>
    <xf numFmtId="10" fontId="25" fillId="5" borderId="1" xfId="3" quotePrefix="1" applyNumberFormat="1" applyFont="1" applyFill="1" applyBorder="1" applyAlignment="1">
      <alignment horizontal="right" vertical="center" wrapText="1"/>
    </xf>
    <xf numFmtId="10" fontId="25" fillId="4" borderId="1" xfId="9" quotePrefix="1" applyNumberFormat="1" applyFont="1" applyFill="1" applyBorder="1" applyAlignment="1" applyProtection="1">
      <alignment horizontal="right" vertical="center" wrapText="1"/>
    </xf>
    <xf numFmtId="0" fontId="23" fillId="0" borderId="1" xfId="3" applyFont="1" applyBorder="1" applyAlignment="1" applyProtection="1">
      <alignment horizontal="center" vertical="center" wrapText="1"/>
      <protection locked="0"/>
    </xf>
    <xf numFmtId="0" fontId="24" fillId="0" borderId="1" xfId="3" applyFont="1" applyBorder="1" applyAlignment="1" applyProtection="1">
      <alignment horizontal="center" vertical="center" wrapText="1"/>
      <protection locked="0"/>
    </xf>
    <xf numFmtId="0" fontId="23" fillId="5" borderId="1" xfId="3" applyFont="1" applyFill="1" applyBorder="1" applyAlignment="1" applyProtection="1">
      <alignment vertical="center" wrapText="1"/>
      <protection locked="0"/>
    </xf>
    <xf numFmtId="0" fontId="33" fillId="9" borderId="0" xfId="3" applyFont="1" applyFill="1" applyAlignment="1">
      <alignment horizontal="left" vertical="center"/>
    </xf>
    <xf numFmtId="0" fontId="12" fillId="0" borderId="0" xfId="0" applyFont="1"/>
    <xf numFmtId="2" fontId="20" fillId="0" borderId="0" xfId="3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9" fillId="0" borderId="0" xfId="0" applyFont="1"/>
    <xf numFmtId="0" fontId="34" fillId="0" borderId="0" xfId="0" applyFont="1"/>
    <xf numFmtId="0" fontId="29" fillId="5" borderId="1" xfId="3" applyFont="1" applyFill="1" applyBorder="1" applyAlignment="1">
      <alignment vertical="center"/>
    </xf>
    <xf numFmtId="4" fontId="20" fillId="5" borderId="1" xfId="11" applyNumberFormat="1" applyFont="1" applyFill="1" applyBorder="1" applyAlignment="1" applyProtection="1">
      <alignment horizontal="center" vertical="center"/>
    </xf>
    <xf numFmtId="166" fontId="10" fillId="0" borderId="1" xfId="0" applyNumberFormat="1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44" fontId="16" fillId="0" borderId="1" xfId="1" applyFont="1" applyBorder="1" applyAlignment="1">
      <alignment horizontal="center" vertical="center" wrapText="1"/>
    </xf>
    <xf numFmtId="44" fontId="17" fillId="0" borderId="1" xfId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38" fillId="0" borderId="1" xfId="0" applyNumberFormat="1" applyFont="1" applyBorder="1" applyAlignment="1">
      <alignment horizontal="center" vertical="center" wrapText="1"/>
    </xf>
    <xf numFmtId="44" fontId="38" fillId="0" borderId="1" xfId="1" applyFont="1" applyBorder="1" applyAlignment="1">
      <alignment horizontal="center" vertical="center" wrapText="1"/>
    </xf>
    <xf numFmtId="44" fontId="25" fillId="0" borderId="1" xfId="1" applyFont="1" applyBorder="1" applyAlignment="1">
      <alignment horizontal="center" vertical="center" wrapText="1"/>
    </xf>
    <xf numFmtId="0" fontId="45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165" fontId="16" fillId="0" borderId="0" xfId="0" applyNumberFormat="1" applyFont="1" applyAlignment="1">
      <alignment vertical="center" wrapText="1"/>
    </xf>
    <xf numFmtId="2" fontId="17" fillId="0" borderId="0" xfId="0" applyNumberFormat="1" applyFont="1" applyAlignment="1">
      <alignment vertical="center" wrapText="1"/>
    </xf>
    <xf numFmtId="0" fontId="62" fillId="0" borderId="0" xfId="0" applyFont="1" applyAlignment="1">
      <alignment wrapText="1"/>
    </xf>
    <xf numFmtId="44" fontId="62" fillId="0" borderId="1" xfId="0" applyNumberFormat="1" applyFont="1" applyBorder="1" applyAlignment="1">
      <alignment wrapText="1"/>
    </xf>
    <xf numFmtId="10" fontId="25" fillId="11" borderId="1" xfId="8" applyNumberFormat="1" applyFont="1" applyFill="1" applyBorder="1" applyAlignment="1" applyProtection="1">
      <alignment horizontal="right" vertical="center" wrapText="1"/>
    </xf>
    <xf numFmtId="10" fontId="23" fillId="11" borderId="1" xfId="8" quotePrefix="1" applyNumberFormat="1" applyFont="1" applyFill="1" applyBorder="1" applyAlignment="1" applyProtection="1">
      <alignment horizontal="right" vertical="center" wrapText="1"/>
    </xf>
    <xf numFmtId="10" fontId="26" fillId="11" borderId="1" xfId="11" applyNumberFormat="1" applyFont="1" applyFill="1" applyBorder="1" applyAlignment="1" applyProtection="1">
      <alignment vertical="center"/>
    </xf>
    <xf numFmtId="44" fontId="26" fillId="11" borderId="1" xfId="1" applyFont="1" applyFill="1" applyBorder="1" applyAlignment="1" applyProtection="1">
      <alignment horizontal="right" vertical="center"/>
    </xf>
    <xf numFmtId="0" fontId="36" fillId="11" borderId="1" xfId="3" applyFont="1" applyFill="1" applyBorder="1" applyAlignment="1">
      <alignment horizontal="center" vertical="center" wrapText="1"/>
    </xf>
    <xf numFmtId="0" fontId="17" fillId="11" borderId="1" xfId="3" applyFont="1" applyFill="1" applyBorder="1" applyAlignment="1">
      <alignment horizontal="center" vertical="center" wrapText="1"/>
    </xf>
    <xf numFmtId="165" fontId="64" fillId="12" borderId="1" xfId="0" applyNumberFormat="1" applyFont="1" applyFill="1" applyBorder="1" applyAlignment="1">
      <alignment horizontal="center" vertical="center" wrapText="1"/>
    </xf>
    <xf numFmtId="44" fontId="65" fillId="0" borderId="1" xfId="0" applyNumberFormat="1" applyFont="1" applyBorder="1" applyAlignment="1">
      <alignment wrapText="1"/>
    </xf>
    <xf numFmtId="10" fontId="19" fillId="4" borderId="1" xfId="3" applyNumberFormat="1" applyFont="1" applyFill="1" applyBorder="1" applyAlignment="1">
      <alignment vertical="center"/>
    </xf>
    <xf numFmtId="44" fontId="66" fillId="0" borderId="1" xfId="0" applyNumberFormat="1" applyFont="1" applyBorder="1" applyAlignment="1">
      <alignment wrapText="1"/>
    </xf>
    <xf numFmtId="0" fontId="13" fillId="0" borderId="0" xfId="0" applyFont="1" applyAlignment="1">
      <alignment wrapText="1"/>
    </xf>
    <xf numFmtId="0" fontId="26" fillId="4" borderId="6" xfId="3" applyFont="1" applyFill="1" applyBorder="1" applyAlignment="1" applyProtection="1">
      <alignment horizontal="center" vertical="center"/>
      <protection locked="0"/>
    </xf>
    <xf numFmtId="9" fontId="19" fillId="0" borderId="1" xfId="9" applyFont="1" applyFill="1" applyBorder="1" applyAlignment="1" applyProtection="1">
      <alignment horizontal="right" vertical="center"/>
      <protection locked="0"/>
    </xf>
    <xf numFmtId="0" fontId="19" fillId="0" borderId="0" xfId="3" applyFont="1" applyAlignment="1">
      <alignment horizontal="center" vertical="center"/>
    </xf>
    <xf numFmtId="0" fontId="26" fillId="5" borderId="6" xfId="3" applyFont="1" applyFill="1" applyBorder="1" applyAlignment="1" applyProtection="1">
      <alignment horizontal="center" vertical="center"/>
      <protection locked="0"/>
    </xf>
    <xf numFmtId="0" fontId="26" fillId="5" borderId="10" xfId="3" applyFont="1" applyFill="1" applyBorder="1" applyAlignment="1" applyProtection="1">
      <alignment horizontal="center" vertical="center"/>
      <protection locked="0"/>
    </xf>
    <xf numFmtId="0" fontId="26" fillId="5" borderId="9" xfId="3" applyFont="1" applyFill="1" applyBorder="1" applyAlignment="1" applyProtection="1">
      <alignment horizontal="center" vertical="center"/>
      <protection locked="0"/>
    </xf>
    <xf numFmtId="4" fontId="20" fillId="13" borderId="1" xfId="3" applyNumberFormat="1" applyFont="1" applyFill="1" applyBorder="1" applyAlignment="1">
      <alignment horizontal="right" vertical="center"/>
    </xf>
    <xf numFmtId="171" fontId="69" fillId="0" borderId="0" xfId="0" applyNumberFormat="1" applyFont="1" applyAlignment="1">
      <alignment wrapText="1"/>
    </xf>
    <xf numFmtId="0" fontId="70" fillId="0" borderId="0" xfId="0" applyFont="1" applyAlignment="1">
      <alignment vertical="center" wrapText="1"/>
    </xf>
    <xf numFmtId="0" fontId="71" fillId="0" borderId="0" xfId="0" applyFont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10" fontId="23" fillId="6" borderId="1" xfId="8" applyNumberFormat="1" applyFont="1" applyFill="1" applyBorder="1" applyAlignment="1" applyProtection="1">
      <alignment horizontal="right" vertical="center" wrapText="1"/>
    </xf>
    <xf numFmtId="0" fontId="68" fillId="0" borderId="0" xfId="3" applyFont="1" applyAlignment="1">
      <alignment vertical="center"/>
    </xf>
    <xf numFmtId="44" fontId="67" fillId="0" borderId="0" xfId="3" applyNumberFormat="1" applyFont="1" applyAlignment="1">
      <alignment vertical="center"/>
    </xf>
    <xf numFmtId="0" fontId="67" fillId="0" borderId="0" xfId="3" applyFont="1" applyAlignment="1">
      <alignment vertical="center"/>
    </xf>
    <xf numFmtId="0" fontId="68" fillId="0" borderId="0" xfId="0" applyFont="1" applyAlignment="1">
      <alignment wrapText="1"/>
    </xf>
    <xf numFmtId="44" fontId="67" fillId="0" borderId="0" xfId="0" applyNumberFormat="1" applyFont="1" applyAlignment="1">
      <alignment wrapText="1"/>
    </xf>
    <xf numFmtId="166" fontId="10" fillId="6" borderId="1" xfId="0" applyNumberFormat="1" applyFont="1" applyFill="1" applyBorder="1" applyAlignment="1">
      <alignment horizontal="center" vertical="center" wrapText="1"/>
    </xf>
    <xf numFmtId="168" fontId="10" fillId="6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26" fillId="4" borderId="1" xfId="3" applyFont="1" applyFill="1" applyBorder="1" applyAlignment="1" applyProtection="1">
      <alignment horizontal="center" vertical="center" wrapText="1"/>
      <protection locked="0"/>
    </xf>
    <xf numFmtId="0" fontId="26" fillId="4" borderId="1" xfId="3" applyFont="1" applyFill="1" applyBorder="1" applyAlignment="1" applyProtection="1">
      <alignment horizontal="center" vertical="center"/>
      <protection locked="0"/>
    </xf>
    <xf numFmtId="164" fontId="20" fillId="5" borderId="1" xfId="11" applyFont="1" applyFill="1" applyBorder="1" applyAlignment="1" applyProtection="1">
      <alignment vertical="center"/>
    </xf>
    <xf numFmtId="0" fontId="20" fillId="5" borderId="6" xfId="3" applyFont="1" applyFill="1" applyBorder="1" applyAlignment="1" applyProtection="1">
      <alignment horizontal="center" vertical="center" wrapText="1"/>
      <protection locked="0"/>
    </xf>
    <xf numFmtId="0" fontId="72" fillId="0" borderId="0" xfId="0" applyFont="1" applyAlignment="1">
      <alignment vertical="center" wrapText="1"/>
    </xf>
    <xf numFmtId="0" fontId="73" fillId="0" borderId="0" xfId="0" applyFont="1" applyAlignment="1">
      <alignment vertical="center" wrapText="1"/>
    </xf>
    <xf numFmtId="0" fontId="20" fillId="7" borderId="4" xfId="3" applyFont="1" applyFill="1" applyBorder="1" applyAlignment="1">
      <alignment vertical="center"/>
    </xf>
    <xf numFmtId="0" fontId="20" fillId="0" borderId="4" xfId="3" applyFont="1" applyBorder="1" applyAlignment="1">
      <alignment vertical="center"/>
    </xf>
    <xf numFmtId="0" fontId="74" fillId="7" borderId="2" xfId="3" applyFont="1" applyFill="1" applyBorder="1" applyAlignment="1">
      <alignment vertical="center"/>
    </xf>
    <xf numFmtId="0" fontId="75" fillId="0" borderId="0" xfId="0" applyFont="1" applyAlignment="1">
      <alignment vertical="center" wrapText="1"/>
    </xf>
    <xf numFmtId="0" fontId="20" fillId="5" borderId="4" xfId="3" applyFont="1" applyFill="1" applyBorder="1" applyAlignment="1">
      <alignment horizontal="left" vertical="center" wrapText="1"/>
    </xf>
    <xf numFmtId="0" fontId="20" fillId="5" borderId="5" xfId="3" applyFont="1" applyFill="1" applyBorder="1" applyAlignment="1">
      <alignment horizontal="left" vertical="center" wrapText="1"/>
    </xf>
    <xf numFmtId="0" fontId="20" fillId="5" borderId="2" xfId="3" applyFont="1" applyFill="1" applyBorder="1" applyAlignment="1">
      <alignment horizontal="left" vertical="center" wrapText="1"/>
    </xf>
    <xf numFmtId="0" fontId="20" fillId="5" borderId="3" xfId="3" applyFont="1" applyFill="1" applyBorder="1" applyAlignment="1">
      <alignment horizontal="left" vertical="center" wrapText="1"/>
    </xf>
    <xf numFmtId="0" fontId="26" fillId="11" borderId="1" xfId="3" applyFont="1" applyFill="1" applyBorder="1" applyAlignment="1">
      <alignment horizontal="left" vertical="center" wrapText="1"/>
    </xf>
    <xf numFmtId="0" fontId="26" fillId="5" borderId="2" xfId="3" applyFont="1" applyFill="1" applyBorder="1" applyAlignment="1">
      <alignment horizontal="left" vertical="center" wrapText="1"/>
    </xf>
    <xf numFmtId="0" fontId="26" fillId="5" borderId="3" xfId="3" applyFont="1" applyFill="1" applyBorder="1" applyAlignment="1">
      <alignment horizontal="left" vertical="center" wrapText="1"/>
    </xf>
    <xf numFmtId="0" fontId="26" fillId="5" borderId="5" xfId="3" applyFont="1" applyFill="1" applyBorder="1" applyAlignment="1">
      <alignment horizontal="left" vertical="center" wrapText="1"/>
    </xf>
    <xf numFmtId="0" fontId="19" fillId="5" borderId="1" xfId="3" applyFont="1" applyFill="1" applyBorder="1" applyAlignment="1">
      <alignment horizontal="left" vertical="center"/>
    </xf>
    <xf numFmtId="0" fontId="63" fillId="5" borderId="1" xfId="3" applyFont="1" applyFill="1" applyBorder="1" applyAlignment="1">
      <alignment horizontal="left" vertical="center"/>
    </xf>
    <xf numFmtId="0" fontId="20" fillId="9" borderId="4" xfId="3" applyFont="1" applyFill="1" applyBorder="1" applyAlignment="1">
      <alignment horizontal="left" vertical="center"/>
    </xf>
    <xf numFmtId="0" fontId="20" fillId="9" borderId="3" xfId="3" applyFont="1" applyFill="1" applyBorder="1" applyAlignment="1">
      <alignment horizontal="left" vertical="center"/>
    </xf>
    <xf numFmtId="0" fontId="20" fillId="9" borderId="5" xfId="3" applyFont="1" applyFill="1" applyBorder="1" applyAlignment="1">
      <alignment horizontal="left" vertical="center"/>
    </xf>
    <xf numFmtId="0" fontId="20" fillId="0" borderId="4" xfId="3" applyFont="1" applyBorder="1" applyAlignment="1">
      <alignment horizontal="left" vertical="center"/>
    </xf>
    <xf numFmtId="0" fontId="20" fillId="0" borderId="3" xfId="3" applyFont="1" applyBorder="1" applyAlignment="1">
      <alignment horizontal="left" vertical="center"/>
    </xf>
    <xf numFmtId="0" fontId="20" fillId="0" borderId="5" xfId="3" applyFont="1" applyBorder="1" applyAlignment="1">
      <alignment horizontal="left" vertical="center"/>
    </xf>
    <xf numFmtId="0" fontId="20" fillId="0" borderId="1" xfId="3" applyFont="1" applyBorder="1" applyAlignment="1">
      <alignment horizontal="left" vertical="center"/>
    </xf>
    <xf numFmtId="0" fontId="19" fillId="0" borderId="1" xfId="3" applyFont="1" applyBorder="1" applyAlignment="1">
      <alignment horizontal="left" vertical="center"/>
    </xf>
    <xf numFmtId="0" fontId="13" fillId="9" borderId="4" xfId="3" applyFont="1" applyFill="1" applyBorder="1" applyAlignment="1">
      <alignment horizontal="left" vertical="center"/>
    </xf>
    <xf numFmtId="0" fontId="13" fillId="9" borderId="3" xfId="3" applyFont="1" applyFill="1" applyBorder="1" applyAlignment="1">
      <alignment horizontal="left" vertical="center"/>
    </xf>
    <xf numFmtId="0" fontId="13" fillId="9" borderId="5" xfId="3" applyFont="1" applyFill="1" applyBorder="1" applyAlignment="1">
      <alignment horizontal="left" vertical="center"/>
    </xf>
    <xf numFmtId="0" fontId="46" fillId="3" borderId="4" xfId="0" applyFont="1" applyFill="1" applyBorder="1" applyAlignment="1">
      <alignment horizontal="center" vertical="center"/>
    </xf>
    <xf numFmtId="0" fontId="46" fillId="3" borderId="3" xfId="0" applyFont="1" applyFill="1" applyBorder="1" applyAlignment="1">
      <alignment horizontal="center" vertical="center"/>
    </xf>
    <xf numFmtId="0" fontId="46" fillId="3" borderId="5" xfId="0" applyFont="1" applyFill="1" applyBorder="1" applyAlignment="1">
      <alignment horizontal="center" vertical="center"/>
    </xf>
    <xf numFmtId="0" fontId="20" fillId="5" borderId="1" xfId="3" applyFont="1" applyFill="1" applyBorder="1" applyAlignment="1">
      <alignment horizontal="left" vertical="center" wrapText="1"/>
    </xf>
    <xf numFmtId="0" fontId="46" fillId="0" borderId="4" xfId="0" applyFont="1" applyBorder="1" applyAlignment="1">
      <alignment horizontal="left" vertical="center" wrapText="1"/>
    </xf>
    <xf numFmtId="0" fontId="46" fillId="0" borderId="3" xfId="0" applyFont="1" applyBorder="1" applyAlignment="1">
      <alignment horizontal="left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4" xfId="0" applyFont="1" applyBorder="1" applyAlignment="1">
      <alignment horizontal="left" vertical="center"/>
    </xf>
    <xf numFmtId="0" fontId="46" fillId="0" borderId="3" xfId="0" applyFont="1" applyBorder="1" applyAlignment="1">
      <alignment horizontal="left" vertical="center"/>
    </xf>
    <xf numFmtId="0" fontId="46" fillId="0" borderId="5" xfId="0" applyFont="1" applyBorder="1" applyAlignment="1">
      <alignment horizontal="left" vertical="center"/>
    </xf>
    <xf numFmtId="0" fontId="25" fillId="5" borderId="1" xfId="3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5" fillId="11" borderId="1" xfId="3" applyFont="1" applyFill="1" applyBorder="1" applyAlignment="1">
      <alignment horizontal="center" vertical="center" wrapText="1"/>
    </xf>
    <xf numFmtId="10" fontId="25" fillId="11" borderId="1" xfId="0" applyNumberFormat="1" applyFont="1" applyFill="1" applyBorder="1" applyAlignment="1">
      <alignment horizontal="right" vertical="center" wrapText="1"/>
    </xf>
    <xf numFmtId="0" fontId="23" fillId="0" borderId="1" xfId="3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60" fillId="0" borderId="4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3" fillId="0" borderId="1" xfId="3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23" fillId="7" borderId="1" xfId="3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23" fillId="0" borderId="1" xfId="3" applyFont="1" applyBorder="1" applyAlignment="1">
      <alignment vertical="center" wrapText="1"/>
    </xf>
    <xf numFmtId="0" fontId="23" fillId="0" borderId="1" xfId="3" applyFont="1" applyBorder="1" applyAlignment="1">
      <alignment horizontal="left" vertical="center" wrapText="1"/>
    </xf>
    <xf numFmtId="0" fontId="23" fillId="7" borderId="1" xfId="3" applyFont="1" applyFill="1" applyBorder="1" applyAlignment="1">
      <alignment vertical="center" wrapText="1"/>
    </xf>
    <xf numFmtId="0" fontId="42" fillId="0" borderId="4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2" fillId="0" borderId="5" xfId="0" applyFont="1" applyBorder="1" applyAlignment="1">
      <alignment horizontal="left"/>
    </xf>
    <xf numFmtId="0" fontId="20" fillId="5" borderId="1" xfId="4" applyFont="1" applyFill="1" applyBorder="1" applyAlignment="1">
      <alignment vertical="center"/>
    </xf>
    <xf numFmtId="0" fontId="26" fillId="5" borderId="1" xfId="4" applyFont="1" applyFill="1" applyBorder="1" applyAlignment="1">
      <alignment horizontal="center" vertical="center" wrapText="1"/>
    </xf>
    <xf numFmtId="0" fontId="29" fillId="5" borderId="1" xfId="4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left" vertical="center" wrapText="1"/>
    </xf>
    <xf numFmtId="0" fontId="55" fillId="0" borderId="1" xfId="0" applyFont="1" applyBorder="1" applyAlignment="1">
      <alignment horizontal="left" vertical="center" wrapText="1"/>
    </xf>
    <xf numFmtId="0" fontId="49" fillId="3" borderId="1" xfId="0" applyFont="1" applyFill="1" applyBorder="1" applyAlignment="1">
      <alignment horizontal="left" vertical="center"/>
    </xf>
    <xf numFmtId="0" fontId="52" fillId="3" borderId="1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horizontal="left" vertical="center"/>
    </xf>
    <xf numFmtId="0" fontId="48" fillId="3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 wrapText="1"/>
    </xf>
    <xf numFmtId="2" fontId="20" fillId="0" borderId="1" xfId="3" applyNumberFormat="1" applyFont="1" applyBorder="1" applyAlignment="1">
      <alignment horizontal="center" vertical="center" wrapText="1"/>
    </xf>
    <xf numFmtId="0" fontId="47" fillId="3" borderId="1" xfId="0" applyFont="1" applyFill="1" applyBorder="1" applyAlignment="1">
      <alignment horizontal="left" vertical="center" wrapText="1"/>
    </xf>
    <xf numFmtId="0" fontId="49" fillId="3" borderId="1" xfId="0" applyFont="1" applyFill="1" applyBorder="1" applyAlignment="1">
      <alignment horizontal="left" vertical="center" wrapText="1"/>
    </xf>
    <xf numFmtId="0" fontId="26" fillId="11" borderId="2" xfId="3" applyFont="1" applyFill="1" applyBorder="1" applyAlignment="1">
      <alignment horizontal="left" vertical="center" wrapText="1"/>
    </xf>
    <xf numFmtId="0" fontId="26" fillId="11" borderId="3" xfId="3" applyFont="1" applyFill="1" applyBorder="1" applyAlignment="1">
      <alignment horizontal="left" vertical="center" wrapText="1"/>
    </xf>
    <xf numFmtId="0" fontId="44" fillId="3" borderId="1" xfId="0" applyFont="1" applyFill="1" applyBorder="1" applyAlignment="1">
      <alignment horizontal="left" vertical="center"/>
    </xf>
    <xf numFmtId="0" fontId="25" fillId="5" borderId="4" xfId="3" applyFont="1" applyFill="1" applyBorder="1" applyAlignment="1">
      <alignment horizontal="left" vertical="center" wrapText="1"/>
    </xf>
    <xf numFmtId="0" fontId="25" fillId="5" borderId="3" xfId="3" applyFont="1" applyFill="1" applyBorder="1" applyAlignment="1">
      <alignment horizontal="left" vertical="center" wrapText="1"/>
    </xf>
    <xf numFmtId="0" fontId="25" fillId="5" borderId="5" xfId="3" applyFont="1" applyFill="1" applyBorder="1" applyAlignment="1">
      <alignment horizontal="left" vertical="center" wrapText="1"/>
    </xf>
    <xf numFmtId="0" fontId="20" fillId="5" borderId="11" xfId="3" applyFont="1" applyFill="1" applyBorder="1" applyAlignment="1">
      <alignment horizontal="left" vertical="center" wrapText="1"/>
    </xf>
    <xf numFmtId="0" fontId="20" fillId="5" borderId="9" xfId="3" applyFont="1" applyFill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20" fillId="5" borderId="2" xfId="3" applyFont="1" applyFill="1" applyBorder="1" applyAlignment="1">
      <alignment horizontal="center" vertical="center" wrapText="1"/>
    </xf>
    <xf numFmtId="0" fontId="20" fillId="5" borderId="3" xfId="3" applyFont="1" applyFill="1" applyBorder="1" applyAlignment="1">
      <alignment horizontal="center" vertical="center" wrapText="1"/>
    </xf>
    <xf numFmtId="0" fontId="20" fillId="5" borderId="5" xfId="3" applyFont="1" applyFill="1" applyBorder="1" applyAlignment="1">
      <alignment horizontal="center" vertical="center" wrapText="1"/>
    </xf>
    <xf numFmtId="0" fontId="26" fillId="5" borderId="4" xfId="3" applyFont="1" applyFill="1" applyBorder="1" applyAlignment="1" applyProtection="1">
      <alignment horizontal="center" vertical="center"/>
      <protection locked="0"/>
    </xf>
    <xf numFmtId="0" fontId="26" fillId="5" borderId="5" xfId="3" applyFont="1" applyFill="1" applyBorder="1" applyAlignment="1" applyProtection="1">
      <alignment horizontal="center" vertical="center"/>
      <protection locked="0"/>
    </xf>
    <xf numFmtId="0" fontId="26" fillId="5" borderId="4" xfId="3" applyFont="1" applyFill="1" applyBorder="1" applyAlignment="1">
      <alignment horizontal="left" vertical="center" wrapText="1"/>
    </xf>
  </cellXfs>
  <cellStyles count="13">
    <cellStyle name="Moeda" xfId="1" builtinId="4"/>
    <cellStyle name="Moeda 2" xfId="2" xr:uid="{00000000-0005-0000-0000-000001000000}"/>
    <cellStyle name="Normal" xfId="0" builtinId="0"/>
    <cellStyle name="Normal 2 2 2" xfId="3" xr:uid="{00000000-0005-0000-0000-000003000000}"/>
    <cellStyle name="Normal 3" xfId="4" xr:uid="{00000000-0005-0000-0000-000004000000}"/>
    <cellStyle name="Normal 8" xfId="5" xr:uid="{00000000-0005-0000-0000-000005000000}"/>
    <cellStyle name="Normal_Plan1" xfId="6" xr:uid="{00000000-0005-0000-0000-000006000000}"/>
    <cellStyle name="Porcentagem" xfId="7" builtinId="5"/>
    <cellStyle name="Porcentagem 10 2" xfId="8" xr:uid="{00000000-0005-0000-0000-000008000000}"/>
    <cellStyle name="Porcentagem 13" xfId="9" xr:uid="{00000000-0005-0000-0000-000009000000}"/>
    <cellStyle name="Porcentagem 6 2" xfId="10" xr:uid="{00000000-0005-0000-0000-00000A000000}"/>
    <cellStyle name="Vírgula 2 2" xfId="11" xr:uid="{00000000-0005-0000-0000-00000B000000}"/>
    <cellStyle name="Vírgula 4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zoomScale="110" zoomScaleNormal="110" workbookViewId="0">
      <selection activeCell="L12" sqref="L12"/>
    </sheetView>
  </sheetViews>
  <sheetFormatPr defaultColWidth="8.7265625" defaultRowHeight="14.5"/>
  <cols>
    <col min="1" max="1" width="14.54296875" style="5" bestFit="1" customWidth="1"/>
    <col min="2" max="4" width="6.81640625" style="5" customWidth="1"/>
    <col min="5" max="5" width="8.54296875" style="5" customWidth="1"/>
    <col min="6" max="6" width="20.90625" style="5" customWidth="1"/>
    <col min="7" max="7" width="45.08984375" style="5" customWidth="1"/>
    <col min="8" max="17" width="6.81640625" style="5" customWidth="1"/>
    <col min="18" max="16384" width="8.7265625" style="5"/>
  </cols>
  <sheetData>
    <row r="1" spans="1:7" ht="18.649999999999999" customHeight="1">
      <c r="A1" s="249" t="s">
        <v>0</v>
      </c>
      <c r="B1" s="250"/>
      <c r="C1" s="250"/>
      <c r="D1" s="250"/>
      <c r="E1" s="251"/>
      <c r="F1" s="127"/>
      <c r="G1" s="100" t="s">
        <v>1</v>
      </c>
    </row>
    <row r="2" spans="1:7" ht="18.649999999999999" customHeight="1">
      <c r="A2" s="249" t="s">
        <v>2</v>
      </c>
      <c r="B2" s="250"/>
      <c r="C2" s="250"/>
      <c r="D2" s="250"/>
      <c r="E2" s="251"/>
      <c r="F2" s="127"/>
    </row>
    <row r="3" spans="1:7" ht="18.649999999999999" customHeight="1">
      <c r="A3" s="249" t="s">
        <v>3</v>
      </c>
      <c r="B3" s="250"/>
      <c r="C3" s="250"/>
      <c r="D3" s="250"/>
      <c r="E3" s="251"/>
      <c r="F3" s="127"/>
    </row>
    <row r="4" spans="1:7" ht="18.649999999999999" customHeight="1">
      <c r="A4" s="249" t="s">
        <v>4</v>
      </c>
      <c r="B4" s="250"/>
      <c r="C4" s="250"/>
      <c r="D4" s="250"/>
      <c r="E4" s="251"/>
      <c r="F4" s="127"/>
      <c r="G4" s="115"/>
    </row>
    <row r="5" spans="1:7" ht="18.649999999999999" customHeight="1">
      <c r="A5" s="249" t="s">
        <v>5</v>
      </c>
      <c r="B5" s="250"/>
      <c r="C5" s="250"/>
      <c r="D5" s="250"/>
      <c r="E5" s="251"/>
      <c r="F5" s="128"/>
      <c r="G5" s="89"/>
    </row>
    <row r="6" spans="1:7" ht="18.649999999999999" customHeight="1">
      <c r="A6" s="241" t="s">
        <v>6</v>
      </c>
      <c r="B6" s="242"/>
      <c r="C6" s="242"/>
      <c r="D6" s="242"/>
      <c r="E6" s="243"/>
      <c r="F6" s="129"/>
      <c r="G6" s="114"/>
    </row>
    <row r="7" spans="1:7" ht="18.649999999999999" customHeight="1">
      <c r="A7" s="241" t="s">
        <v>7</v>
      </c>
      <c r="B7" s="242"/>
      <c r="C7" s="242"/>
      <c r="D7" s="242"/>
      <c r="E7" s="243"/>
      <c r="F7" s="129"/>
      <c r="G7" s="114"/>
    </row>
    <row r="8" spans="1:7" ht="18.649999999999999" customHeight="1">
      <c r="A8" s="241" t="s">
        <v>8</v>
      </c>
      <c r="B8" s="242"/>
      <c r="C8" s="242"/>
      <c r="D8" s="242"/>
      <c r="E8" s="243"/>
      <c r="F8" s="129"/>
      <c r="G8" s="114"/>
    </row>
    <row r="9" spans="1:7" ht="18.649999999999999" customHeight="1">
      <c r="A9" s="241" t="s">
        <v>9</v>
      </c>
      <c r="B9" s="242"/>
      <c r="C9" s="242"/>
      <c r="D9" s="242"/>
      <c r="E9" s="243"/>
      <c r="F9" s="130"/>
    </row>
    <row r="10" spans="1:7" ht="31.5">
      <c r="A10" s="244" t="s">
        <v>172</v>
      </c>
      <c r="B10" s="245"/>
      <c r="C10" s="245"/>
      <c r="D10" s="245"/>
      <c r="E10" s="246"/>
      <c r="F10" s="129"/>
      <c r="G10" s="225" t="s">
        <v>255</v>
      </c>
    </row>
    <row r="11" spans="1:7" ht="18.649999999999999" customHeight="1">
      <c r="A11" s="241" t="s">
        <v>10</v>
      </c>
      <c r="B11" s="242"/>
      <c r="C11" s="242"/>
      <c r="D11" s="242"/>
      <c r="E11" s="243"/>
      <c r="F11" s="129"/>
    </row>
    <row r="12" spans="1:7" ht="18.649999999999999" customHeight="1">
      <c r="A12" s="241" t="s">
        <v>11</v>
      </c>
      <c r="B12" s="242"/>
      <c r="C12" s="242"/>
      <c r="D12" s="242"/>
      <c r="E12" s="243"/>
      <c r="F12" s="129"/>
    </row>
    <row r="13" spans="1:7" ht="18.649999999999999" customHeight="1">
      <c r="A13" s="241" t="s">
        <v>12</v>
      </c>
      <c r="B13" s="242"/>
      <c r="C13" s="242"/>
      <c r="D13" s="242"/>
      <c r="E13" s="243"/>
      <c r="F13" s="131"/>
    </row>
    <row r="14" spans="1:7" ht="18.649999999999999" customHeight="1">
      <c r="A14" s="241" t="s">
        <v>13</v>
      </c>
      <c r="B14" s="242"/>
      <c r="C14" s="242"/>
      <c r="D14" s="242"/>
      <c r="E14" s="243"/>
      <c r="F14" s="129"/>
    </row>
    <row r="15" spans="1:7" ht="18.649999999999999" customHeight="1">
      <c r="A15" s="241" t="s">
        <v>14</v>
      </c>
      <c r="B15" s="242"/>
      <c r="C15" s="242"/>
      <c r="D15" s="242"/>
      <c r="E15" s="243"/>
      <c r="F15" s="129"/>
    </row>
    <row r="16" spans="1:7" ht="18.649999999999999" customHeight="1">
      <c r="A16" s="241" t="s">
        <v>15</v>
      </c>
      <c r="B16" s="242"/>
      <c r="C16" s="242"/>
      <c r="D16" s="242"/>
      <c r="E16" s="243"/>
      <c r="F16" s="131"/>
    </row>
    <row r="17" spans="1:16" s="60" customFormat="1" ht="73.5">
      <c r="A17" s="244" t="s">
        <v>16</v>
      </c>
      <c r="B17" s="245"/>
      <c r="C17" s="245"/>
      <c r="D17" s="245"/>
      <c r="E17" s="246"/>
      <c r="F17" s="211"/>
      <c r="G17" s="226" t="s">
        <v>256</v>
      </c>
    </row>
    <row r="18" spans="1:16" s="60" customFormat="1" ht="31" customHeight="1">
      <c r="A18" s="241" t="s">
        <v>17</v>
      </c>
      <c r="B18" s="242"/>
      <c r="C18" s="242"/>
      <c r="D18" s="242"/>
      <c r="E18" s="243"/>
      <c r="F18" s="133"/>
      <c r="G18" s="230" t="s">
        <v>257</v>
      </c>
    </row>
    <row r="19" spans="1:16" s="60" customFormat="1" ht="21">
      <c r="A19" s="247" t="s">
        <v>267</v>
      </c>
      <c r="B19" s="247"/>
      <c r="C19" s="247"/>
      <c r="D19" s="247"/>
      <c r="E19" s="247"/>
      <c r="F19" s="134"/>
      <c r="G19" s="226" t="s">
        <v>258</v>
      </c>
    </row>
    <row r="20" spans="1:16" ht="18.649999999999999" customHeight="1">
      <c r="A20" s="241" t="s">
        <v>240</v>
      </c>
      <c r="B20" s="242"/>
      <c r="C20" s="242"/>
      <c r="D20" s="242"/>
      <c r="E20" s="243"/>
      <c r="F20" s="132">
        <v>12</v>
      </c>
    </row>
    <row r="21" spans="1:16" ht="18.649999999999999" customHeight="1">
      <c r="A21" s="241" t="s">
        <v>189</v>
      </c>
      <c r="B21" s="242"/>
      <c r="C21" s="242"/>
      <c r="D21" s="242"/>
      <c r="E21" s="243"/>
      <c r="F21" s="211"/>
      <c r="G21" s="225" t="s">
        <v>259</v>
      </c>
    </row>
    <row r="22" spans="1:16" ht="18.649999999999999" customHeight="1">
      <c r="A22" s="241" t="s">
        <v>181</v>
      </c>
      <c r="B22" s="242"/>
      <c r="C22" s="242"/>
      <c r="D22" s="242"/>
      <c r="E22" s="243"/>
      <c r="F22" s="132">
        <f>F21*3</f>
        <v>0</v>
      </c>
      <c r="P22" s="89"/>
    </row>
    <row r="23" spans="1:16" s="60" customFormat="1"/>
    <row r="24" spans="1:16" s="60" customFormat="1" ht="14.5" customHeight="1">
      <c r="A24" s="231" t="s">
        <v>18</v>
      </c>
      <c r="B24" s="234"/>
      <c r="C24" s="234"/>
      <c r="D24" s="234"/>
      <c r="E24" s="234"/>
      <c r="F24" s="232"/>
    </row>
    <row r="25" spans="1:16" s="60" customFormat="1">
      <c r="A25" s="248" t="s">
        <v>19</v>
      </c>
      <c r="B25" s="248"/>
      <c r="C25" s="248"/>
      <c r="D25" s="248"/>
      <c r="E25" s="248"/>
      <c r="F25" s="134"/>
    </row>
    <row r="26" spans="1:16" s="60" customFormat="1">
      <c r="A26" s="248" t="s">
        <v>20</v>
      </c>
      <c r="B26" s="248"/>
      <c r="C26" s="248"/>
      <c r="D26" s="248"/>
      <c r="E26" s="248"/>
      <c r="F26" s="134"/>
    </row>
    <row r="27" spans="1:16" s="60" customFormat="1">
      <c r="A27" s="255" t="s">
        <v>21</v>
      </c>
      <c r="B27" s="255"/>
      <c r="C27" s="255"/>
      <c r="D27" s="255"/>
      <c r="E27" s="255"/>
      <c r="F27" s="135">
        <f>SUM(F25:F26)</f>
        <v>0</v>
      </c>
    </row>
    <row r="28" spans="1:16" s="60" customFormat="1"/>
    <row r="29" spans="1:16" s="60" customFormat="1" ht="14.5" customHeight="1">
      <c r="A29" s="231" t="s">
        <v>22</v>
      </c>
      <c r="B29" s="234"/>
      <c r="C29" s="234"/>
      <c r="D29" s="234"/>
      <c r="E29" s="234"/>
      <c r="F29" s="232"/>
    </row>
    <row r="30" spans="1:16" s="60" customFormat="1">
      <c r="A30" s="248" t="s">
        <v>23</v>
      </c>
      <c r="B30" s="248"/>
      <c r="C30" s="248"/>
      <c r="D30" s="248"/>
      <c r="E30" s="248"/>
      <c r="F30" s="136">
        <v>0.05</v>
      </c>
    </row>
    <row r="31" spans="1:16" s="60" customFormat="1">
      <c r="A31" s="248" t="s">
        <v>24</v>
      </c>
      <c r="B31" s="248"/>
      <c r="C31" s="248"/>
      <c r="D31" s="248"/>
      <c r="E31" s="248"/>
      <c r="F31" s="134"/>
    </row>
    <row r="32" spans="1:16" s="60" customFormat="1">
      <c r="A32" s="248" t="s">
        <v>25</v>
      </c>
      <c r="B32" s="248"/>
      <c r="C32" s="248"/>
      <c r="D32" s="248"/>
      <c r="E32" s="248"/>
      <c r="F32" s="134"/>
    </row>
    <row r="33" spans="1:7" s="60" customFormat="1">
      <c r="A33" s="248" t="s">
        <v>26</v>
      </c>
      <c r="B33" s="248"/>
      <c r="C33" s="248"/>
      <c r="D33" s="248"/>
      <c r="E33" s="248"/>
      <c r="F33" s="134"/>
    </row>
    <row r="34" spans="1:7" s="60" customFormat="1">
      <c r="A34" s="255" t="s">
        <v>27</v>
      </c>
      <c r="B34" s="255"/>
      <c r="C34" s="255"/>
      <c r="D34" s="255"/>
      <c r="E34" s="255"/>
      <c r="F34" s="135">
        <f>SUM(F30:F33)</f>
        <v>0.05</v>
      </c>
    </row>
    <row r="35" spans="1:7">
      <c r="A35" s="55"/>
      <c r="B35" s="55"/>
      <c r="C35" s="55"/>
      <c r="D35" s="55"/>
      <c r="E35" s="55"/>
      <c r="F35" s="60"/>
    </row>
    <row r="36" spans="1:7">
      <c r="A36" s="60"/>
      <c r="B36" s="60"/>
      <c r="C36" s="60"/>
      <c r="D36" s="60"/>
      <c r="E36" s="60"/>
      <c r="F36" s="60"/>
    </row>
    <row r="37" spans="1:7" ht="43" customHeight="1">
      <c r="A37" s="252" t="s">
        <v>28</v>
      </c>
      <c r="B37" s="253"/>
      <c r="C37" s="253"/>
      <c r="D37" s="253"/>
      <c r="E37" s="254"/>
      <c r="F37" s="120" t="s">
        <v>182</v>
      </c>
      <c r="G37" s="107" t="s">
        <v>29</v>
      </c>
    </row>
    <row r="38" spans="1:7">
      <c r="A38" s="259" t="s">
        <v>30</v>
      </c>
      <c r="B38" s="260"/>
      <c r="C38" s="260"/>
      <c r="D38" s="260"/>
      <c r="E38" s="261"/>
      <c r="F38" s="121">
        <f>ROUND('Doc3'!U202,2)</f>
        <v>0</v>
      </c>
      <c r="G38" s="109">
        <f>ROUND(F38*$F$20,2)</f>
        <v>0</v>
      </c>
    </row>
    <row r="39" spans="1:7" ht="29" customHeight="1">
      <c r="A39" s="256" t="s">
        <v>194</v>
      </c>
      <c r="B39" s="257"/>
      <c r="C39" s="257"/>
      <c r="D39" s="257"/>
      <c r="E39" s="258"/>
      <c r="F39" s="121">
        <f>ROUND(F38*0.1,2)</f>
        <v>0</v>
      </c>
      <c r="G39" s="109">
        <f>ROUND(F39*$F$20,2)</f>
        <v>0</v>
      </c>
    </row>
    <row r="40" spans="1:7">
      <c r="A40" s="259" t="s">
        <v>31</v>
      </c>
      <c r="B40" s="260"/>
      <c r="C40" s="260"/>
      <c r="D40" s="260"/>
      <c r="E40" s="261"/>
      <c r="F40" s="121">
        <f>ROUND('Doc3'!V202,2)</f>
        <v>0</v>
      </c>
      <c r="G40" s="109">
        <f>ROUND(F40*$F$20,2)</f>
        <v>0</v>
      </c>
    </row>
    <row r="41" spans="1:7">
      <c r="A41" s="259" t="s">
        <v>32</v>
      </c>
      <c r="B41" s="260"/>
      <c r="C41" s="260"/>
      <c r="D41" s="260"/>
      <c r="E41" s="261"/>
      <c r="F41" s="121">
        <f>ROUND(Jardinagem!D61,2)</f>
        <v>0</v>
      </c>
      <c r="G41" s="109">
        <f>ROUND(F41*$F$20,2)</f>
        <v>0</v>
      </c>
    </row>
    <row r="42" spans="1:7">
      <c r="A42" s="252" t="s">
        <v>180</v>
      </c>
      <c r="B42" s="253"/>
      <c r="C42" s="253"/>
      <c r="D42" s="253"/>
      <c r="E42" s="254"/>
      <c r="F42" s="122">
        <f>ROUND(SUM(F38:F41),2)</f>
        <v>0</v>
      </c>
      <c r="G42" s="108">
        <f>ROUND(SUM(G38:G41),2)</f>
        <v>0</v>
      </c>
    </row>
    <row r="43" spans="1:7">
      <c r="A43" s="60"/>
      <c r="B43" s="60"/>
      <c r="C43" s="60"/>
      <c r="D43" s="60"/>
      <c r="E43" s="60"/>
      <c r="F43" s="60"/>
    </row>
    <row r="44" spans="1:7">
      <c r="A44" s="60"/>
      <c r="B44" s="60"/>
      <c r="C44" s="60"/>
      <c r="D44" s="60"/>
      <c r="E44" s="60"/>
      <c r="F44" s="60"/>
    </row>
    <row r="45" spans="1:7">
      <c r="A45" s="63"/>
    </row>
  </sheetData>
  <mergeCells count="38">
    <mergeCell ref="A22:E22"/>
    <mergeCell ref="A42:E42"/>
    <mergeCell ref="A37:E37"/>
    <mergeCell ref="A30:E30"/>
    <mergeCell ref="A31:E31"/>
    <mergeCell ref="A32:E32"/>
    <mergeCell ref="A33:E33"/>
    <mergeCell ref="A34:E34"/>
    <mergeCell ref="A39:E39"/>
    <mergeCell ref="A38:E38"/>
    <mergeCell ref="A40:E40"/>
    <mergeCell ref="A41:E41"/>
    <mergeCell ref="A24:F24"/>
    <mergeCell ref="A29:F29"/>
    <mergeCell ref="A27:E27"/>
    <mergeCell ref="A25:E25"/>
    <mergeCell ref="A26:E26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20:E20"/>
    <mergeCell ref="A21:E21"/>
    <mergeCell ref="A19:E19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zoomScaleNormal="100" workbookViewId="0">
      <selection activeCell="K12" sqref="K12"/>
    </sheetView>
  </sheetViews>
  <sheetFormatPr defaultColWidth="9.1796875" defaultRowHeight="15.5"/>
  <cols>
    <col min="1" max="1" width="13.7265625" style="140" customWidth="1"/>
    <col min="2" max="2" width="5.453125" style="140" customWidth="1"/>
    <col min="3" max="3" width="10.81640625" style="141" bestFit="1" customWidth="1"/>
    <col min="4" max="4" width="2.54296875" style="140" bestFit="1" customWidth="1"/>
    <col min="5" max="5" width="32.08984375" style="138" customWidth="1"/>
    <col min="6" max="6" width="58.08984375" style="140" customWidth="1"/>
    <col min="7" max="8" width="9.7265625" style="148" bestFit="1" customWidth="1"/>
    <col min="9" max="16384" width="9.1796875" style="147"/>
  </cols>
  <sheetData>
    <row r="1" spans="1:11" s="6" customFormat="1" ht="30" customHeight="1">
      <c r="A1" s="262" t="s">
        <v>33</v>
      </c>
      <c r="B1" s="262"/>
      <c r="C1" s="262"/>
      <c r="D1" s="151"/>
      <c r="E1" s="262" t="s">
        <v>34</v>
      </c>
      <c r="F1" s="262" t="s">
        <v>35</v>
      </c>
      <c r="G1" s="142"/>
      <c r="H1" s="142"/>
    </row>
    <row r="2" spans="1:11" s="6" customFormat="1" ht="14.5">
      <c r="A2" s="262" t="s">
        <v>36</v>
      </c>
      <c r="B2" s="262"/>
      <c r="C2" s="262"/>
      <c r="D2" s="151"/>
      <c r="E2" s="262"/>
      <c r="F2" s="262" t="s">
        <v>37</v>
      </c>
      <c r="G2" s="142"/>
      <c r="H2" s="142"/>
    </row>
    <row r="3" spans="1:11" s="6" customFormat="1" ht="14.5">
      <c r="A3" s="279" t="s">
        <v>38</v>
      </c>
      <c r="B3" s="279"/>
      <c r="C3" s="152">
        <v>0.2</v>
      </c>
      <c r="D3" s="151"/>
      <c r="E3" s="164" t="s">
        <v>39</v>
      </c>
      <c r="F3" s="153" t="s">
        <v>40</v>
      </c>
      <c r="G3" s="142"/>
      <c r="H3" s="142"/>
    </row>
    <row r="4" spans="1:11" s="6" customFormat="1" ht="14.5">
      <c r="A4" s="279" t="s">
        <v>41</v>
      </c>
      <c r="B4" s="279"/>
      <c r="C4" s="152">
        <v>0.08</v>
      </c>
      <c r="D4" s="151"/>
      <c r="E4" s="164" t="s">
        <v>42</v>
      </c>
      <c r="F4" s="153"/>
      <c r="G4" s="142"/>
      <c r="H4" s="142"/>
    </row>
    <row r="5" spans="1:11" s="6" customFormat="1" ht="14.5">
      <c r="A5" s="279" t="s">
        <v>43</v>
      </c>
      <c r="B5" s="279"/>
      <c r="C5" s="152">
        <v>1.4999999999999999E-2</v>
      </c>
      <c r="D5" s="151"/>
      <c r="E5" s="164" t="s">
        <v>44</v>
      </c>
      <c r="F5" s="153"/>
      <c r="G5" s="142"/>
      <c r="H5" s="142"/>
      <c r="K5" s="143"/>
    </row>
    <row r="6" spans="1:11" s="6" customFormat="1" ht="14.5">
      <c r="A6" s="279" t="s">
        <v>45</v>
      </c>
      <c r="B6" s="279"/>
      <c r="C6" s="152">
        <v>0.01</v>
      </c>
      <c r="D6" s="151"/>
      <c r="E6" s="164" t="s">
        <v>46</v>
      </c>
      <c r="F6" s="153"/>
      <c r="G6" s="142"/>
      <c r="H6" s="142"/>
    </row>
    <row r="7" spans="1:11" s="6" customFormat="1" ht="14.5">
      <c r="A7" s="279" t="s">
        <v>47</v>
      </c>
      <c r="B7" s="279"/>
      <c r="C7" s="152">
        <v>2E-3</v>
      </c>
      <c r="D7" s="151"/>
      <c r="E7" s="164" t="s">
        <v>48</v>
      </c>
      <c r="F7" s="153"/>
      <c r="G7" s="142"/>
      <c r="H7" s="142"/>
    </row>
    <row r="8" spans="1:11" s="6" customFormat="1" ht="14.5">
      <c r="A8" s="279" t="s">
        <v>49</v>
      </c>
      <c r="B8" s="279"/>
      <c r="C8" s="152">
        <v>2.5000000000000001E-2</v>
      </c>
      <c r="D8" s="151"/>
      <c r="E8" s="164" t="s">
        <v>50</v>
      </c>
      <c r="F8" s="153"/>
      <c r="G8" s="142"/>
      <c r="H8" s="142"/>
    </row>
    <row r="9" spans="1:11" s="6" customFormat="1" ht="29.5" customHeight="1">
      <c r="A9" s="279" t="s">
        <v>51</v>
      </c>
      <c r="B9" s="279"/>
      <c r="C9" s="212">
        <v>0.02</v>
      </c>
      <c r="D9" s="151"/>
      <c r="E9" s="164" t="s">
        <v>52</v>
      </c>
      <c r="F9" s="153"/>
      <c r="G9" s="142"/>
      <c r="H9" s="142"/>
    </row>
    <row r="10" spans="1:11" s="6" customFormat="1" ht="14.5">
      <c r="A10" s="279" t="s">
        <v>53</v>
      </c>
      <c r="B10" s="279"/>
      <c r="C10" s="152">
        <v>6.0000000000000001E-3</v>
      </c>
      <c r="D10" s="154"/>
      <c r="E10" s="164" t="s">
        <v>54</v>
      </c>
      <c r="F10" s="153"/>
      <c r="G10" s="142"/>
      <c r="H10" s="142"/>
    </row>
    <row r="11" spans="1:11" s="6" customFormat="1" ht="26" customHeight="1">
      <c r="A11" s="262" t="s">
        <v>55</v>
      </c>
      <c r="B11" s="262"/>
      <c r="C11" s="162">
        <f>ROUND(SUM(C3:C10),4)</f>
        <v>0.35799999999999998</v>
      </c>
      <c r="D11" s="151"/>
      <c r="E11" s="166"/>
      <c r="F11" s="166"/>
      <c r="G11" s="142"/>
      <c r="H11" s="142"/>
    </row>
    <row r="12" spans="1:11" s="6" customFormat="1" ht="14.5">
      <c r="A12" s="262" t="s">
        <v>56</v>
      </c>
      <c r="B12" s="262"/>
      <c r="C12" s="262"/>
      <c r="D12" s="151"/>
      <c r="E12" s="166"/>
      <c r="F12" s="166"/>
      <c r="G12" s="142"/>
      <c r="H12" s="142"/>
    </row>
    <row r="13" spans="1:11" s="6" customFormat="1" ht="32.5" customHeight="1">
      <c r="A13" s="263" t="s">
        <v>57</v>
      </c>
      <c r="B13" s="263"/>
      <c r="C13" s="190">
        <v>0.1111</v>
      </c>
      <c r="D13" s="151"/>
      <c r="E13" s="164" t="s">
        <v>58</v>
      </c>
      <c r="F13" s="153" t="s">
        <v>59</v>
      </c>
      <c r="G13" s="142"/>
      <c r="H13" s="142"/>
    </row>
    <row r="14" spans="1:11" s="6" customFormat="1" ht="14.5">
      <c r="A14" s="264" t="s">
        <v>60</v>
      </c>
      <c r="B14" s="263"/>
      <c r="C14" s="190">
        <v>8.3299999999999999E-2</v>
      </c>
      <c r="D14" s="151"/>
      <c r="E14" s="165" t="s">
        <v>61</v>
      </c>
      <c r="F14" s="155" t="s">
        <v>62</v>
      </c>
      <c r="G14" s="142"/>
      <c r="H14" s="142"/>
    </row>
    <row r="15" spans="1:11" s="6" customFormat="1" ht="39">
      <c r="A15" s="265" t="s">
        <v>63</v>
      </c>
      <c r="B15" s="265"/>
      <c r="C15" s="152">
        <v>1.3899999999999999E-2</v>
      </c>
      <c r="D15" s="151"/>
      <c r="E15" s="164" t="s">
        <v>64</v>
      </c>
      <c r="F15" s="153" t="s">
        <v>65</v>
      </c>
      <c r="G15" s="144"/>
      <c r="H15" s="144"/>
    </row>
    <row r="16" spans="1:11" s="6" customFormat="1" ht="27" customHeight="1">
      <c r="A16" s="265" t="s">
        <v>217</v>
      </c>
      <c r="B16" s="265"/>
      <c r="C16" s="152">
        <v>4.0000000000000002E-4</v>
      </c>
      <c r="D16" s="151"/>
      <c r="E16" s="164" t="s">
        <v>66</v>
      </c>
      <c r="F16" s="153" t="s">
        <v>67</v>
      </c>
      <c r="G16" s="142"/>
      <c r="H16" s="142"/>
    </row>
    <row r="17" spans="1:10" s="6" customFormat="1" ht="52">
      <c r="A17" s="265" t="s">
        <v>68</v>
      </c>
      <c r="B17" s="265"/>
      <c r="C17" s="152">
        <v>2.8E-3</v>
      </c>
      <c r="D17" s="151"/>
      <c r="E17" s="164" t="s">
        <v>69</v>
      </c>
      <c r="F17" s="153" t="s">
        <v>70</v>
      </c>
      <c r="G17" s="142"/>
      <c r="H17" s="142"/>
    </row>
    <row r="18" spans="1:10" s="6" customFormat="1" ht="78">
      <c r="A18" s="265" t="s">
        <v>71</v>
      </c>
      <c r="B18" s="265"/>
      <c r="C18" s="152">
        <v>1.9400000000000001E-2</v>
      </c>
      <c r="D18" s="151"/>
      <c r="E18" s="164" t="s">
        <v>72</v>
      </c>
      <c r="F18" s="153" t="s">
        <v>73</v>
      </c>
      <c r="G18" s="142"/>
      <c r="H18" s="142"/>
    </row>
    <row r="19" spans="1:10" s="145" customFormat="1" ht="26" customHeight="1">
      <c r="A19" s="262" t="s">
        <v>74</v>
      </c>
      <c r="B19" s="262"/>
      <c r="C19" s="156">
        <f>ROUND(SUM(C13:C18),4)</f>
        <v>0.23089999999999999</v>
      </c>
      <c r="D19" s="157"/>
      <c r="E19" s="166"/>
      <c r="F19" s="166"/>
      <c r="G19" s="144"/>
      <c r="H19" s="144"/>
    </row>
    <row r="20" spans="1:10" s="6" customFormat="1" ht="14.5">
      <c r="A20" s="262" t="s">
        <v>75</v>
      </c>
      <c r="B20" s="262"/>
      <c r="C20" s="262"/>
      <c r="D20" s="151"/>
      <c r="E20" s="166"/>
      <c r="F20" s="166"/>
      <c r="G20" s="142"/>
      <c r="H20" s="142"/>
      <c r="J20" s="142"/>
    </row>
    <row r="21" spans="1:10" s="6" customFormat="1" ht="91">
      <c r="A21" s="277" t="s">
        <v>207</v>
      </c>
      <c r="B21" s="277"/>
      <c r="C21" s="158">
        <v>4.1999999999999997E-3</v>
      </c>
      <c r="D21" s="151"/>
      <c r="E21" s="268" t="s">
        <v>76</v>
      </c>
      <c r="F21" s="159" t="s">
        <v>208</v>
      </c>
      <c r="G21" s="142"/>
      <c r="H21" s="142"/>
    </row>
    <row r="22" spans="1:10" s="6" customFormat="1" ht="52">
      <c r="A22" s="278" t="s">
        <v>209</v>
      </c>
      <c r="B22" s="278"/>
      <c r="C22" s="158">
        <v>4.0000000000000002E-4</v>
      </c>
      <c r="D22" s="151"/>
      <c r="E22" s="269"/>
      <c r="F22" s="159" t="s">
        <v>210</v>
      </c>
      <c r="G22" s="142"/>
      <c r="H22" s="142"/>
    </row>
    <row r="23" spans="1:10" s="6" customFormat="1" ht="65">
      <c r="A23" s="278" t="s">
        <v>211</v>
      </c>
      <c r="B23" s="278"/>
      <c r="C23" s="158">
        <v>8.0000000000000004E-4</v>
      </c>
      <c r="D23" s="151"/>
      <c r="E23" s="269"/>
      <c r="F23" s="159" t="s">
        <v>212</v>
      </c>
      <c r="G23" s="142"/>
      <c r="H23" s="142"/>
    </row>
    <row r="24" spans="1:10" s="6" customFormat="1" ht="41" customHeight="1">
      <c r="A24" s="275" t="s">
        <v>213</v>
      </c>
      <c r="B24" s="275"/>
      <c r="C24" s="191">
        <v>3.5999999999999997E-2</v>
      </c>
      <c r="D24" s="151"/>
      <c r="E24" s="269"/>
      <c r="F24" s="159" t="s">
        <v>214</v>
      </c>
      <c r="G24" s="144"/>
      <c r="H24" s="144"/>
    </row>
    <row r="25" spans="1:10" s="6" customFormat="1" ht="26" customHeight="1">
      <c r="A25" s="262" t="s">
        <v>77</v>
      </c>
      <c r="B25" s="262"/>
      <c r="C25" s="156">
        <f>ROUND(SUM(C21:C24),4)</f>
        <v>4.1399999999999999E-2</v>
      </c>
      <c r="D25" s="151"/>
      <c r="E25" s="166"/>
      <c r="F25" s="166"/>
      <c r="G25" s="142"/>
      <c r="H25" s="142"/>
    </row>
    <row r="26" spans="1:10" s="6" customFormat="1" ht="14.5">
      <c r="A26" s="262" t="s">
        <v>78</v>
      </c>
      <c r="B26" s="262"/>
      <c r="C26" s="262"/>
      <c r="D26" s="151"/>
      <c r="E26" s="166"/>
      <c r="F26" s="166"/>
      <c r="G26" s="142"/>
      <c r="H26" s="142"/>
    </row>
    <row r="27" spans="1:10" s="6" customFormat="1" ht="50" customHeight="1">
      <c r="A27" s="275" t="s">
        <v>220</v>
      </c>
      <c r="B27" s="276"/>
      <c r="C27" s="191">
        <f>C11*C13</f>
        <v>3.9800000000000002E-2</v>
      </c>
      <c r="D27" s="151"/>
      <c r="E27" s="268" t="s">
        <v>79</v>
      </c>
      <c r="F27" s="273" t="s">
        <v>80</v>
      </c>
      <c r="G27" s="144"/>
      <c r="H27" s="142"/>
    </row>
    <row r="28" spans="1:10" s="6" customFormat="1" ht="39.5" customHeight="1">
      <c r="A28" s="275" t="s">
        <v>219</v>
      </c>
      <c r="B28" s="275"/>
      <c r="C28" s="191">
        <f>C11*C14</f>
        <v>2.98E-2</v>
      </c>
      <c r="D28" s="151"/>
      <c r="E28" s="268"/>
      <c r="F28" s="273"/>
      <c r="G28" s="144"/>
      <c r="H28" s="142"/>
    </row>
    <row r="29" spans="1:10" s="6" customFormat="1" ht="41.5" customHeight="1">
      <c r="A29" s="275" t="s">
        <v>218</v>
      </c>
      <c r="B29" s="275"/>
      <c r="C29" s="158">
        <f>C11*(C15+C16+C17+C18)</f>
        <v>1.3100000000000001E-2</v>
      </c>
      <c r="D29" s="151"/>
      <c r="E29" s="269"/>
      <c r="F29" s="274"/>
      <c r="G29" s="144"/>
      <c r="H29" s="142"/>
    </row>
    <row r="30" spans="1:10" s="6" customFormat="1" ht="26.5" customHeight="1">
      <c r="A30" s="262" t="s">
        <v>81</v>
      </c>
      <c r="B30" s="262"/>
      <c r="C30" s="162">
        <f>ROUND(SUM(C27:C29),4)</f>
        <v>8.2699999999999996E-2</v>
      </c>
      <c r="D30" s="151"/>
      <c r="E30" s="166"/>
      <c r="F30" s="166"/>
      <c r="G30" s="142"/>
      <c r="H30" s="144"/>
    </row>
    <row r="31" spans="1:10" s="6" customFormat="1" ht="32.5" customHeight="1">
      <c r="A31" s="262" t="s">
        <v>82</v>
      </c>
      <c r="B31" s="262"/>
      <c r="C31" s="163">
        <f>C11+C19+C25+C30</f>
        <v>0.71299999999999997</v>
      </c>
      <c r="D31" s="151"/>
      <c r="E31" s="166"/>
      <c r="F31" s="166"/>
      <c r="G31" s="142"/>
      <c r="H31" s="142"/>
    </row>
    <row r="32" spans="1:10" customFormat="1" ht="14.5">
      <c r="A32" s="138"/>
      <c r="B32" s="138"/>
      <c r="C32" s="160"/>
      <c r="D32" s="138"/>
      <c r="E32" s="138"/>
      <c r="F32" s="161"/>
      <c r="G32" s="146"/>
      <c r="H32" s="146"/>
    </row>
    <row r="33" spans="1:9" customFormat="1" ht="14.5" customHeight="1">
      <c r="A33" s="266" t="s">
        <v>215</v>
      </c>
      <c r="B33" s="266"/>
      <c r="C33" s="267">
        <f>C28+C24+C14+C13+C27</f>
        <v>0.3</v>
      </c>
      <c r="D33" s="138"/>
      <c r="E33" s="138"/>
      <c r="F33" s="161"/>
      <c r="G33" s="146"/>
      <c r="H33" s="146"/>
    </row>
    <row r="34" spans="1:9" customFormat="1" ht="14.5">
      <c r="A34" s="266"/>
      <c r="B34" s="266"/>
      <c r="C34" s="267"/>
      <c r="D34" s="138"/>
      <c r="E34" s="138"/>
      <c r="F34" s="161"/>
      <c r="G34" s="146"/>
      <c r="H34" s="146"/>
    </row>
    <row r="35" spans="1:9" customFormat="1" ht="14.5">
      <c r="A35" s="138"/>
      <c r="B35" s="138"/>
      <c r="C35" s="160"/>
      <c r="D35" s="138"/>
      <c r="E35" s="138"/>
      <c r="F35" s="161"/>
      <c r="G35" s="146"/>
      <c r="H35" s="146"/>
    </row>
    <row r="36" spans="1:9" customFormat="1" ht="29" customHeight="1">
      <c r="A36" s="270" t="s">
        <v>216</v>
      </c>
      <c r="B36" s="271"/>
      <c r="C36" s="271"/>
      <c r="D36" s="271"/>
      <c r="E36" s="271"/>
      <c r="F36" s="272"/>
      <c r="G36" s="146"/>
      <c r="H36" s="146"/>
    </row>
    <row r="37" spans="1:9">
      <c r="A37" s="139"/>
    </row>
    <row r="38" spans="1:9">
      <c r="G38" s="149"/>
      <c r="H38" s="149"/>
      <c r="I38" s="150"/>
    </row>
  </sheetData>
  <mergeCells count="39">
    <mergeCell ref="A1:C1"/>
    <mergeCell ref="E1:E2"/>
    <mergeCell ref="F1:F2"/>
    <mergeCell ref="A2:C2"/>
    <mergeCell ref="A17:B17"/>
    <mergeCell ref="A8:B8"/>
    <mergeCell ref="A9:B9"/>
    <mergeCell ref="A10:B10"/>
    <mergeCell ref="A3:B3"/>
    <mergeCell ref="A4:B4"/>
    <mergeCell ref="A5:B5"/>
    <mergeCell ref="A6:B6"/>
    <mergeCell ref="A7:B7"/>
    <mergeCell ref="A11:B11"/>
    <mergeCell ref="A33:B34"/>
    <mergeCell ref="C33:C34"/>
    <mergeCell ref="E21:E24"/>
    <mergeCell ref="A36:F36"/>
    <mergeCell ref="E27:E29"/>
    <mergeCell ref="F27:F29"/>
    <mergeCell ref="A29:B29"/>
    <mergeCell ref="A26:C26"/>
    <mergeCell ref="A27:B27"/>
    <mergeCell ref="A28:B28"/>
    <mergeCell ref="A24:B24"/>
    <mergeCell ref="A21:B21"/>
    <mergeCell ref="A22:B22"/>
    <mergeCell ref="A23:B23"/>
    <mergeCell ref="A19:B19"/>
    <mergeCell ref="A25:B25"/>
    <mergeCell ref="A30:B30"/>
    <mergeCell ref="A31:B31"/>
    <mergeCell ref="A12:C12"/>
    <mergeCell ref="A13:B13"/>
    <mergeCell ref="A14:B14"/>
    <mergeCell ref="A15:B15"/>
    <mergeCell ref="A16:B16"/>
    <mergeCell ref="A18:B18"/>
    <mergeCell ref="A20:C20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8"/>
  <sheetViews>
    <sheetView workbookViewId="0">
      <selection activeCell="D16" sqref="D16"/>
    </sheetView>
  </sheetViews>
  <sheetFormatPr defaultRowHeight="14.5"/>
  <cols>
    <col min="1" max="1" width="6.26953125" customWidth="1"/>
    <col min="2" max="2" width="22.54296875" customWidth="1"/>
    <col min="3" max="3" width="8.81640625" customWidth="1"/>
    <col min="4" max="4" width="21.453125" customWidth="1"/>
    <col min="5" max="5" width="10.54296875" customWidth="1"/>
    <col min="6" max="6" width="18.453125" customWidth="1"/>
    <col min="7" max="7" width="19.7265625" customWidth="1"/>
  </cols>
  <sheetData>
    <row r="1" spans="1:15" ht="24.65" customHeight="1">
      <c r="A1" s="285" t="s">
        <v>83</v>
      </c>
      <c r="B1" s="285"/>
      <c r="C1" s="285"/>
      <c r="D1" s="285"/>
      <c r="E1" s="285"/>
      <c r="F1" s="285"/>
      <c r="G1" s="285"/>
    </row>
    <row r="2" spans="1:15" ht="17.149999999999999" customHeight="1">
      <c r="A2" s="54"/>
      <c r="B2" s="54"/>
      <c r="C2" s="54"/>
      <c r="D2" s="54"/>
      <c r="E2" s="54"/>
      <c r="F2" s="54"/>
      <c r="G2" s="54"/>
    </row>
    <row r="3" spans="1:15" ht="20.149999999999999" customHeight="1">
      <c r="A3" s="284" t="s">
        <v>84</v>
      </c>
      <c r="B3" s="284"/>
      <c r="C3" s="284"/>
      <c r="D3" s="284"/>
      <c r="E3" s="284"/>
      <c r="F3" s="284"/>
      <c r="G3" s="284"/>
    </row>
    <row r="4" spans="1:15" ht="28.5" customHeight="1">
      <c r="A4" s="19" t="s">
        <v>85</v>
      </c>
      <c r="B4" s="18" t="s">
        <v>86</v>
      </c>
      <c r="C4" s="25" t="s">
        <v>87</v>
      </c>
      <c r="D4" s="28" t="s">
        <v>88</v>
      </c>
      <c r="E4" s="24" t="s">
        <v>89</v>
      </c>
      <c r="F4" s="17" t="s">
        <v>90</v>
      </c>
      <c r="G4" s="17" t="s">
        <v>91</v>
      </c>
    </row>
    <row r="5" spans="1:15" ht="20.149999999999999" customHeight="1">
      <c r="A5" s="16">
        <v>1</v>
      </c>
      <c r="B5" s="15" t="s">
        <v>92</v>
      </c>
      <c r="C5" s="27" t="s">
        <v>93</v>
      </c>
      <c r="D5" s="26"/>
      <c r="E5" s="13">
        <v>3</v>
      </c>
      <c r="F5" s="23">
        <f t="shared" ref="F5:F10" si="0">ROUND((D5*E5)*2,2)</f>
        <v>0</v>
      </c>
      <c r="G5" s="23">
        <f t="shared" ref="G5:G10" si="1">ROUND(F5/12,2)</f>
        <v>0</v>
      </c>
    </row>
    <row r="6" spans="1:15" ht="20.149999999999999" customHeight="1">
      <c r="A6" s="16">
        <f>+A5+1</f>
        <v>2</v>
      </c>
      <c r="B6" s="15" t="s">
        <v>94</v>
      </c>
      <c r="C6" s="27" t="s">
        <v>93</v>
      </c>
      <c r="D6" s="26"/>
      <c r="E6" s="13">
        <v>4</v>
      </c>
      <c r="F6" s="23">
        <f t="shared" si="0"/>
        <v>0</v>
      </c>
      <c r="G6" s="23">
        <f t="shared" si="1"/>
        <v>0</v>
      </c>
    </row>
    <row r="7" spans="1:15" ht="20.149999999999999" customHeight="1">
      <c r="A7" s="16">
        <f>+A6+1</f>
        <v>3</v>
      </c>
      <c r="B7" s="15" t="s">
        <v>95</v>
      </c>
      <c r="C7" s="27" t="s">
        <v>93</v>
      </c>
      <c r="D7" s="26"/>
      <c r="E7" s="13">
        <v>1</v>
      </c>
      <c r="F7" s="23">
        <f t="shared" si="0"/>
        <v>0</v>
      </c>
      <c r="G7" s="23">
        <f t="shared" si="1"/>
        <v>0</v>
      </c>
    </row>
    <row r="8" spans="1:15" ht="20.149999999999999" customHeight="1">
      <c r="A8" s="16">
        <f>+A7+1</f>
        <v>4</v>
      </c>
      <c r="B8" s="15" t="s">
        <v>198</v>
      </c>
      <c r="C8" s="27" t="s">
        <v>96</v>
      </c>
      <c r="D8" s="26"/>
      <c r="E8" s="13">
        <v>2</v>
      </c>
      <c r="F8" s="23">
        <f t="shared" si="0"/>
        <v>0</v>
      </c>
      <c r="G8" s="23">
        <f t="shared" si="1"/>
        <v>0</v>
      </c>
    </row>
    <row r="9" spans="1:15" s="22" customFormat="1" ht="20.149999999999999" customHeight="1">
      <c r="A9" s="16">
        <v>5</v>
      </c>
      <c r="B9" s="15" t="s">
        <v>199</v>
      </c>
      <c r="C9" s="27" t="s">
        <v>96</v>
      </c>
      <c r="D9" s="26"/>
      <c r="E9" s="13">
        <v>5</v>
      </c>
      <c r="F9" s="23">
        <f t="shared" si="0"/>
        <v>0</v>
      </c>
      <c r="G9" s="23">
        <f t="shared" si="1"/>
        <v>0</v>
      </c>
    </row>
    <row r="10" spans="1:15" s="22" customFormat="1" ht="20.149999999999999" customHeight="1">
      <c r="A10" s="16">
        <v>6</v>
      </c>
      <c r="B10" s="103"/>
      <c r="C10" s="104"/>
      <c r="D10" s="26"/>
      <c r="E10" s="101"/>
      <c r="F10" s="23">
        <f t="shared" si="0"/>
        <v>0</v>
      </c>
      <c r="G10" s="23">
        <f t="shared" si="1"/>
        <v>0</v>
      </c>
    </row>
    <row r="11" spans="1:15" ht="20.149999999999999" customHeight="1">
      <c r="A11" s="283" t="s">
        <v>97</v>
      </c>
      <c r="B11" s="283"/>
      <c r="C11" s="11"/>
      <c r="D11" s="11"/>
      <c r="E11" s="11"/>
      <c r="F11" s="21">
        <f>ROUND(SUM(F5:F10),2)</f>
        <v>0</v>
      </c>
      <c r="G11" s="20">
        <f>ROUND(SUM(G5:G10),2)</f>
        <v>0</v>
      </c>
    </row>
    <row r="12" spans="1:15" ht="20.149999999999999" customHeight="1"/>
    <row r="13" spans="1:15" ht="20.149999999999999" customHeight="1">
      <c r="A13" s="284" t="s">
        <v>98</v>
      </c>
      <c r="B13" s="284"/>
      <c r="C13" s="284"/>
      <c r="D13" s="284"/>
      <c r="E13" s="284"/>
      <c r="F13" s="284"/>
      <c r="G13" s="284"/>
    </row>
    <row r="14" spans="1:15" ht="30" customHeight="1">
      <c r="A14" s="19" t="s">
        <v>85</v>
      </c>
      <c r="B14" s="18" t="s">
        <v>86</v>
      </c>
      <c r="C14" s="25" t="s">
        <v>87</v>
      </c>
      <c r="D14" s="18" t="s">
        <v>88</v>
      </c>
      <c r="E14" s="24" t="s">
        <v>89</v>
      </c>
      <c r="F14" s="17" t="s">
        <v>90</v>
      </c>
      <c r="G14" s="17" t="s">
        <v>91</v>
      </c>
    </row>
    <row r="15" spans="1:15" ht="20.149999999999999" customHeight="1">
      <c r="A15" s="16">
        <v>1</v>
      </c>
      <c r="B15" s="15" t="s">
        <v>92</v>
      </c>
      <c r="C15" s="27" t="s">
        <v>93</v>
      </c>
      <c r="D15" s="26"/>
      <c r="E15" s="13">
        <v>3</v>
      </c>
      <c r="F15" s="12">
        <f t="shared" ref="F15:F21" si="2">ROUND((D15*E15)*2,2)</f>
        <v>0</v>
      </c>
      <c r="G15" s="12">
        <f t="shared" ref="G15:G21" si="3">ROUND(F15/12,2)</f>
        <v>0</v>
      </c>
    </row>
    <row r="16" spans="1:15" ht="20.149999999999999" customHeight="1">
      <c r="A16" s="16">
        <f>+A15+1</f>
        <v>2</v>
      </c>
      <c r="B16" s="15" t="s">
        <v>99</v>
      </c>
      <c r="C16" s="27" t="s">
        <v>93</v>
      </c>
      <c r="D16" s="26"/>
      <c r="E16" s="13">
        <v>4</v>
      </c>
      <c r="F16" s="12">
        <f t="shared" si="2"/>
        <v>0</v>
      </c>
      <c r="G16" s="12">
        <f t="shared" si="3"/>
        <v>0</v>
      </c>
      <c r="O16">
        <v>4</v>
      </c>
    </row>
    <row r="17" spans="1:7" ht="20.149999999999999" customHeight="1">
      <c r="A17" s="16">
        <f>+A16+1</f>
        <v>3</v>
      </c>
      <c r="B17" s="15" t="s">
        <v>95</v>
      </c>
      <c r="C17" s="27" t="s">
        <v>93</v>
      </c>
      <c r="D17" s="26"/>
      <c r="E17" s="13">
        <v>1</v>
      </c>
      <c r="F17" s="12">
        <f t="shared" si="2"/>
        <v>0</v>
      </c>
      <c r="G17" s="12">
        <f t="shared" si="3"/>
        <v>0</v>
      </c>
    </row>
    <row r="18" spans="1:7" ht="20.149999999999999" customHeight="1">
      <c r="A18" s="16">
        <f>+A17+1</f>
        <v>4</v>
      </c>
      <c r="B18" s="15" t="s">
        <v>200</v>
      </c>
      <c r="C18" s="27" t="s">
        <v>96</v>
      </c>
      <c r="D18" s="26"/>
      <c r="E18" s="13">
        <v>2</v>
      </c>
      <c r="F18" s="12">
        <f t="shared" si="2"/>
        <v>0</v>
      </c>
      <c r="G18" s="12">
        <f t="shared" si="3"/>
        <v>0</v>
      </c>
    </row>
    <row r="19" spans="1:7" ht="20.149999999999999" customHeight="1">
      <c r="A19" s="16">
        <v>5</v>
      </c>
      <c r="B19" s="15" t="s">
        <v>201</v>
      </c>
      <c r="C19" s="27" t="s">
        <v>96</v>
      </c>
      <c r="D19" s="26"/>
      <c r="E19" s="13">
        <v>4</v>
      </c>
      <c r="F19" s="12">
        <f t="shared" si="2"/>
        <v>0</v>
      </c>
      <c r="G19" s="12">
        <f t="shared" si="3"/>
        <v>0</v>
      </c>
    </row>
    <row r="20" spans="1:7" ht="20.149999999999999" customHeight="1">
      <c r="A20" s="16">
        <v>6</v>
      </c>
      <c r="B20" s="15" t="s">
        <v>100</v>
      </c>
      <c r="C20" s="27" t="s">
        <v>93</v>
      </c>
      <c r="D20" s="26"/>
      <c r="E20" s="13">
        <v>1</v>
      </c>
      <c r="F20" s="12">
        <f t="shared" si="2"/>
        <v>0</v>
      </c>
      <c r="G20" s="12">
        <f t="shared" si="3"/>
        <v>0</v>
      </c>
    </row>
    <row r="21" spans="1:7" ht="20.149999999999999" customHeight="1">
      <c r="A21" s="16">
        <v>7</v>
      </c>
      <c r="B21" s="103"/>
      <c r="C21" s="105"/>
      <c r="D21" s="14"/>
      <c r="E21" s="101"/>
      <c r="F21" s="12">
        <f t="shared" si="2"/>
        <v>0</v>
      </c>
      <c r="G21" s="12">
        <f t="shared" si="3"/>
        <v>0</v>
      </c>
    </row>
    <row r="22" spans="1:7" ht="20.149999999999999" customHeight="1">
      <c r="A22" s="283" t="s">
        <v>97</v>
      </c>
      <c r="B22" s="283"/>
      <c r="C22" s="11"/>
      <c r="D22" s="11"/>
      <c r="E22" s="11"/>
      <c r="F22" s="10">
        <f>ROUND(SUM(F15:F21),2)</f>
        <v>0</v>
      </c>
      <c r="G22" s="9">
        <f>ROUND(SUM(G15:G21),2)</f>
        <v>0</v>
      </c>
    </row>
    <row r="23" spans="1:7" ht="20.149999999999999" customHeight="1"/>
    <row r="24" spans="1:7" ht="20.149999999999999" customHeight="1">
      <c r="A24" s="284" t="s">
        <v>150</v>
      </c>
      <c r="B24" s="284"/>
      <c r="C24" s="284"/>
      <c r="D24" s="284"/>
      <c r="E24" s="284"/>
      <c r="F24" s="284"/>
      <c r="G24" s="284"/>
    </row>
    <row r="25" spans="1:7" ht="31" customHeight="1">
      <c r="A25" s="19" t="s">
        <v>85</v>
      </c>
      <c r="B25" s="18" t="s">
        <v>86</v>
      </c>
      <c r="C25" s="25" t="s">
        <v>87</v>
      </c>
      <c r="D25" s="28" t="s">
        <v>88</v>
      </c>
      <c r="E25" s="24" t="s">
        <v>89</v>
      </c>
      <c r="F25" s="17" t="s">
        <v>90</v>
      </c>
      <c r="G25" s="17" t="s">
        <v>91</v>
      </c>
    </row>
    <row r="26" spans="1:7" ht="20.149999999999999" customHeight="1">
      <c r="A26" s="16">
        <v>1</v>
      </c>
      <c r="B26" s="15" t="s">
        <v>101</v>
      </c>
      <c r="C26" s="27" t="s">
        <v>93</v>
      </c>
      <c r="D26" s="26"/>
      <c r="E26" s="13">
        <v>3</v>
      </c>
      <c r="F26" s="23">
        <f>ROUND((D26*E26)*2,2)</f>
        <v>0</v>
      </c>
      <c r="G26" s="23">
        <f t="shared" ref="G26:G35" si="4">ROUND(F26/12,2)</f>
        <v>0</v>
      </c>
    </row>
    <row r="27" spans="1:7" ht="20.149999999999999" customHeight="1">
      <c r="A27" s="16">
        <f>+A26+1</f>
        <v>2</v>
      </c>
      <c r="B27" s="15" t="s">
        <v>94</v>
      </c>
      <c r="C27" s="27" t="s">
        <v>93</v>
      </c>
      <c r="D27" s="26"/>
      <c r="E27" s="13">
        <v>4</v>
      </c>
      <c r="F27" s="23">
        <f t="shared" ref="F27:F35" si="5">ROUND((D27*E27)*2,2)</f>
        <v>0</v>
      </c>
      <c r="G27" s="23">
        <f t="shared" si="4"/>
        <v>0</v>
      </c>
    </row>
    <row r="28" spans="1:7" ht="20.149999999999999" customHeight="1">
      <c r="A28" s="16">
        <f>+A27+1</f>
        <v>3</v>
      </c>
      <c r="B28" s="15" t="s">
        <v>95</v>
      </c>
      <c r="C28" s="27" t="s">
        <v>93</v>
      </c>
      <c r="D28" s="26"/>
      <c r="E28" s="13">
        <v>1</v>
      </c>
      <c r="F28" s="23">
        <f t="shared" si="5"/>
        <v>0</v>
      </c>
      <c r="G28" s="23">
        <f t="shared" si="4"/>
        <v>0</v>
      </c>
    </row>
    <row r="29" spans="1:7" ht="20.149999999999999" customHeight="1">
      <c r="A29" s="16">
        <f>+A28+1</f>
        <v>4</v>
      </c>
      <c r="B29" s="15" t="s">
        <v>102</v>
      </c>
      <c r="C29" s="27" t="s">
        <v>96</v>
      </c>
      <c r="D29" s="26"/>
      <c r="E29" s="13">
        <v>2</v>
      </c>
      <c r="F29" s="23">
        <f t="shared" si="5"/>
        <v>0</v>
      </c>
      <c r="G29" s="23">
        <f t="shared" si="4"/>
        <v>0</v>
      </c>
    </row>
    <row r="30" spans="1:7" ht="20.149999999999999" customHeight="1">
      <c r="A30" s="16">
        <v>5</v>
      </c>
      <c r="B30" s="15" t="s">
        <v>202</v>
      </c>
      <c r="C30" s="27" t="s">
        <v>96</v>
      </c>
      <c r="D30" s="26"/>
      <c r="E30" s="13">
        <v>5</v>
      </c>
      <c r="F30" s="23">
        <f t="shared" si="5"/>
        <v>0</v>
      </c>
      <c r="G30" s="23">
        <f t="shared" si="4"/>
        <v>0</v>
      </c>
    </row>
    <row r="31" spans="1:7" ht="20.149999999999999" customHeight="1">
      <c r="A31" s="16">
        <v>6</v>
      </c>
      <c r="B31" s="15" t="s">
        <v>103</v>
      </c>
      <c r="C31" s="27" t="s">
        <v>93</v>
      </c>
      <c r="D31" s="26"/>
      <c r="E31" s="13">
        <v>1</v>
      </c>
      <c r="F31" s="23">
        <f t="shared" si="5"/>
        <v>0</v>
      </c>
      <c r="G31" s="23">
        <f t="shared" si="4"/>
        <v>0</v>
      </c>
    </row>
    <row r="32" spans="1:7" ht="20.149999999999999" customHeight="1">
      <c r="A32" s="16">
        <v>7</v>
      </c>
      <c r="B32" s="15" t="s">
        <v>104</v>
      </c>
      <c r="C32" s="87" t="s">
        <v>96</v>
      </c>
      <c r="D32" s="26"/>
      <c r="E32" s="13">
        <v>2</v>
      </c>
      <c r="F32" s="23">
        <f t="shared" si="5"/>
        <v>0</v>
      </c>
      <c r="G32" s="23">
        <f t="shared" si="4"/>
        <v>0</v>
      </c>
    </row>
    <row r="33" spans="1:7" ht="20.149999999999999" customHeight="1">
      <c r="A33" s="16">
        <v>8</v>
      </c>
      <c r="B33" s="15" t="s">
        <v>203</v>
      </c>
      <c r="C33" s="27" t="s">
        <v>93</v>
      </c>
      <c r="D33" s="26"/>
      <c r="E33" s="13">
        <v>1</v>
      </c>
      <c r="F33" s="23">
        <f t="shared" si="5"/>
        <v>0</v>
      </c>
      <c r="G33" s="23">
        <f t="shared" si="4"/>
        <v>0</v>
      </c>
    </row>
    <row r="34" spans="1:7" ht="20.149999999999999" customHeight="1">
      <c r="A34" s="16">
        <v>9</v>
      </c>
      <c r="B34" s="15" t="s">
        <v>204</v>
      </c>
      <c r="C34" s="87" t="s">
        <v>205</v>
      </c>
      <c r="D34" s="26"/>
      <c r="E34" s="13">
        <v>2.64</v>
      </c>
      <c r="F34" s="23">
        <f t="shared" si="5"/>
        <v>0</v>
      </c>
      <c r="G34" s="23">
        <f t="shared" si="4"/>
        <v>0</v>
      </c>
    </row>
    <row r="35" spans="1:7" ht="20.149999999999999" customHeight="1">
      <c r="A35" s="16">
        <v>10</v>
      </c>
      <c r="B35" s="103"/>
      <c r="C35" s="106"/>
      <c r="D35" s="26"/>
      <c r="E35" s="101"/>
      <c r="F35" s="23">
        <f t="shared" si="5"/>
        <v>0</v>
      </c>
      <c r="G35" s="23">
        <f t="shared" si="4"/>
        <v>0</v>
      </c>
    </row>
    <row r="36" spans="1:7" ht="20.149999999999999" customHeight="1">
      <c r="A36" s="283" t="s">
        <v>97</v>
      </c>
      <c r="B36" s="283"/>
      <c r="C36" s="11"/>
      <c r="D36" s="11"/>
      <c r="E36" s="11"/>
      <c r="F36" s="21">
        <f>ROUND(SUM(F26:F35),2)</f>
        <v>0</v>
      </c>
      <c r="G36" s="20">
        <f>ROUND(SUM(G26:G35),2)</f>
        <v>0</v>
      </c>
    </row>
    <row r="38" spans="1:7">
      <c r="A38" s="280" t="s">
        <v>176</v>
      </c>
      <c r="B38" s="281"/>
      <c r="C38" s="281"/>
      <c r="D38" s="281"/>
      <c r="E38" s="281"/>
      <c r="F38" s="281"/>
      <c r="G38" s="282"/>
    </row>
  </sheetData>
  <mergeCells count="8">
    <mergeCell ref="A38:G38"/>
    <mergeCell ref="A22:B22"/>
    <mergeCell ref="A24:G24"/>
    <mergeCell ref="A36:B36"/>
    <mergeCell ref="A1:G1"/>
    <mergeCell ref="A3:G3"/>
    <mergeCell ref="A11:B11"/>
    <mergeCell ref="A13:G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0"/>
  <sheetViews>
    <sheetView zoomScaleNormal="100" workbookViewId="0">
      <pane ySplit="1" topLeftCell="A17" activePane="bottomLeft" state="frozen"/>
      <selection pane="bottomLeft" activeCell="F2" sqref="F2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12" width="16.6328125" style="6" customWidth="1"/>
    <col min="13" max="16384" width="9.1796875" style="6"/>
  </cols>
  <sheetData>
    <row r="1" spans="1:12" s="203" customFormat="1" ht="49" customHeight="1">
      <c r="A1" s="205" t="s">
        <v>234</v>
      </c>
      <c r="B1" s="206"/>
      <c r="C1" s="204" t="s">
        <v>241</v>
      </c>
      <c r="D1" s="221" t="s">
        <v>242</v>
      </c>
      <c r="E1" s="221" t="s">
        <v>242</v>
      </c>
      <c r="F1" s="221" t="s">
        <v>242</v>
      </c>
      <c r="G1" s="221" t="s">
        <v>243</v>
      </c>
      <c r="H1" s="221" t="s">
        <v>244</v>
      </c>
      <c r="I1" s="221" t="s">
        <v>245</v>
      </c>
      <c r="J1" s="221" t="s">
        <v>246</v>
      </c>
      <c r="K1" s="221" t="s">
        <v>247</v>
      </c>
      <c r="L1" s="221" t="s">
        <v>248</v>
      </c>
    </row>
    <row r="2" spans="1:12" ht="28" customHeight="1">
      <c r="A2" s="53" t="s">
        <v>107</v>
      </c>
      <c r="B2" s="88" t="s">
        <v>108</v>
      </c>
      <c r="C2" s="224" t="s">
        <v>254</v>
      </c>
      <c r="D2" s="222">
        <v>44</v>
      </c>
      <c r="E2" s="222">
        <v>22</v>
      </c>
      <c r="F2" s="222">
        <v>36</v>
      </c>
      <c r="G2" s="222">
        <v>44</v>
      </c>
      <c r="H2" s="222">
        <v>44</v>
      </c>
      <c r="I2" s="222">
        <v>44</v>
      </c>
      <c r="J2" s="222">
        <v>44</v>
      </c>
      <c r="K2" s="222">
        <v>44</v>
      </c>
      <c r="L2" s="222">
        <v>44</v>
      </c>
    </row>
    <row r="3" spans="1:12" ht="19" customHeight="1">
      <c r="A3" s="227" t="s">
        <v>260</v>
      </c>
      <c r="B3" s="116"/>
      <c r="C3" s="50"/>
      <c r="D3" s="59"/>
      <c r="E3" s="59"/>
      <c r="F3" s="59"/>
      <c r="G3" s="59"/>
      <c r="H3" s="59"/>
      <c r="I3" s="59"/>
      <c r="J3" s="59"/>
      <c r="K3" s="59"/>
      <c r="L3" s="59"/>
    </row>
    <row r="4" spans="1:12">
      <c r="A4" s="48" t="s">
        <v>112</v>
      </c>
      <c r="B4" s="116"/>
      <c r="C4" s="202"/>
      <c r="D4" s="59"/>
      <c r="E4" s="59"/>
      <c r="F4" s="59"/>
      <c r="G4" s="59"/>
      <c r="H4" s="59"/>
      <c r="I4" s="59"/>
      <c r="J4" s="59"/>
      <c r="K4" s="59"/>
      <c r="L4" s="59"/>
    </row>
    <row r="5" spans="1:12">
      <c r="A5" s="48" t="s">
        <v>112</v>
      </c>
      <c r="B5" s="116"/>
      <c r="C5" s="202"/>
      <c r="D5" s="59"/>
      <c r="E5" s="59"/>
      <c r="F5" s="59"/>
      <c r="G5" s="59"/>
      <c r="H5" s="59"/>
      <c r="I5" s="59"/>
      <c r="J5" s="59"/>
      <c r="K5" s="59"/>
      <c r="L5" s="59"/>
    </row>
    <row r="6" spans="1:12">
      <c r="A6" s="48" t="s">
        <v>112</v>
      </c>
      <c r="B6" s="116"/>
      <c r="C6" s="202"/>
      <c r="D6" s="59"/>
      <c r="E6" s="59"/>
      <c r="F6" s="59"/>
      <c r="G6" s="59"/>
      <c r="H6" s="59"/>
      <c r="I6" s="59"/>
      <c r="J6" s="59"/>
      <c r="K6" s="59"/>
      <c r="L6" s="59"/>
    </row>
    <row r="7" spans="1:12">
      <c r="A7" s="48" t="s">
        <v>112</v>
      </c>
      <c r="B7" s="117"/>
      <c r="C7" s="202"/>
      <c r="D7" s="59"/>
      <c r="E7" s="59"/>
      <c r="F7" s="59"/>
      <c r="G7" s="59"/>
      <c r="H7" s="59"/>
      <c r="I7" s="59"/>
      <c r="J7" s="59"/>
      <c r="K7" s="59"/>
      <c r="L7" s="59"/>
    </row>
    <row r="8" spans="1:12">
      <c r="A8" s="48" t="s">
        <v>112</v>
      </c>
      <c r="B8" s="117"/>
      <c r="C8" s="202"/>
      <c r="D8" s="59"/>
      <c r="E8" s="59"/>
      <c r="F8" s="59"/>
      <c r="G8" s="59"/>
      <c r="H8" s="59"/>
      <c r="I8" s="59"/>
      <c r="J8" s="59"/>
      <c r="K8" s="59"/>
      <c r="L8" s="59"/>
    </row>
    <row r="9" spans="1:12">
      <c r="A9" s="7" t="s">
        <v>113</v>
      </c>
      <c r="B9" s="68"/>
      <c r="C9" s="47"/>
      <c r="D9" s="66">
        <f t="shared" ref="D9:L9" si="0">ROUND(SUM(D3:D8),2)</f>
        <v>0</v>
      </c>
      <c r="E9" s="66">
        <f t="shared" si="0"/>
        <v>0</v>
      </c>
      <c r="F9" s="66">
        <f t="shared" si="0"/>
        <v>0</v>
      </c>
      <c r="G9" s="66">
        <f t="shared" si="0"/>
        <v>0</v>
      </c>
      <c r="H9" s="66">
        <f t="shared" si="0"/>
        <v>0</v>
      </c>
      <c r="I9" s="66">
        <f t="shared" si="0"/>
        <v>0</v>
      </c>
      <c r="J9" s="66">
        <f t="shared" si="0"/>
        <v>0</v>
      </c>
      <c r="K9" s="66">
        <f t="shared" si="0"/>
        <v>0</v>
      </c>
      <c r="L9" s="66">
        <f t="shared" si="0"/>
        <v>0</v>
      </c>
    </row>
    <row r="10" spans="1:12">
      <c r="A10" s="229" t="s">
        <v>264</v>
      </c>
      <c r="B10" s="69"/>
      <c r="C10" s="43"/>
      <c r="D10" s="46"/>
      <c r="E10" s="46"/>
      <c r="F10" s="46"/>
      <c r="G10" s="46"/>
      <c r="H10" s="46"/>
      <c r="I10" s="46"/>
      <c r="J10" s="46"/>
      <c r="K10" s="46"/>
      <c r="L10" s="46"/>
    </row>
    <row r="11" spans="1:12">
      <c r="A11" s="231" t="s">
        <v>114</v>
      </c>
      <c r="B11" s="232"/>
      <c r="C11" s="92">
        <f>Encargos!C31</f>
        <v>0.71299999999999997</v>
      </c>
      <c r="D11" s="75">
        <f>ROUND(D9*$C$11,2)</f>
        <v>0</v>
      </c>
      <c r="E11" s="75">
        <f t="shared" ref="E11:L11" si="1">ROUND(E9*$C$11,2)</f>
        <v>0</v>
      </c>
      <c r="F11" s="75">
        <f t="shared" si="1"/>
        <v>0</v>
      </c>
      <c r="G11" s="75">
        <f t="shared" si="1"/>
        <v>0</v>
      </c>
      <c r="H11" s="75">
        <f t="shared" si="1"/>
        <v>0</v>
      </c>
      <c r="I11" s="75">
        <f t="shared" si="1"/>
        <v>0</v>
      </c>
      <c r="J11" s="75">
        <f t="shared" si="1"/>
        <v>0</v>
      </c>
      <c r="K11" s="75">
        <f t="shared" si="1"/>
        <v>0</v>
      </c>
      <c r="L11" s="75">
        <f t="shared" si="1"/>
        <v>0</v>
      </c>
    </row>
    <row r="12" spans="1:12">
      <c r="A12" s="56"/>
      <c r="B12" s="70"/>
      <c r="C12" s="57"/>
      <c r="D12" s="58"/>
      <c r="E12" s="58"/>
      <c r="F12" s="58"/>
      <c r="G12" s="58"/>
      <c r="H12" s="58"/>
      <c r="I12" s="58"/>
      <c r="J12" s="58"/>
      <c r="K12" s="58"/>
      <c r="L12" s="58"/>
    </row>
    <row r="13" spans="1:12" s="45" customFormat="1" ht="16.5" customHeight="1">
      <c r="A13" s="231" t="s">
        <v>115</v>
      </c>
      <c r="B13" s="234"/>
      <c r="C13" s="232"/>
      <c r="D13" s="76">
        <f t="shared" ref="D13:L13" si="2">ROUND(D9+D11,2)</f>
        <v>0</v>
      </c>
      <c r="E13" s="76">
        <f t="shared" si="2"/>
        <v>0</v>
      </c>
      <c r="F13" s="76">
        <f t="shared" si="2"/>
        <v>0</v>
      </c>
      <c r="G13" s="76">
        <f t="shared" si="2"/>
        <v>0</v>
      </c>
      <c r="H13" s="76">
        <f t="shared" si="2"/>
        <v>0</v>
      </c>
      <c r="I13" s="76">
        <f t="shared" si="2"/>
        <v>0</v>
      </c>
      <c r="J13" s="76">
        <f t="shared" si="2"/>
        <v>0</v>
      </c>
      <c r="K13" s="76">
        <f t="shared" si="2"/>
        <v>0</v>
      </c>
      <c r="L13" s="76">
        <f t="shared" si="2"/>
        <v>0</v>
      </c>
    </row>
    <row r="14" spans="1:12" ht="11.5" customHeight="1">
      <c r="A14" s="44"/>
      <c r="B14" s="69"/>
      <c r="C14" s="43"/>
    </row>
    <row r="15" spans="1:12" ht="29.5" customHeight="1">
      <c r="A15" s="7" t="s">
        <v>116</v>
      </c>
      <c r="B15" s="88" t="s">
        <v>108</v>
      </c>
      <c r="C15" s="223"/>
      <c r="D15" s="42"/>
      <c r="E15" s="42"/>
      <c r="F15" s="42"/>
      <c r="G15" s="42"/>
      <c r="H15" s="42"/>
      <c r="I15" s="42"/>
      <c r="J15" s="42"/>
      <c r="K15" s="42"/>
      <c r="L15" s="42"/>
    </row>
    <row r="16" spans="1:12">
      <c r="A16" s="41" t="s">
        <v>117</v>
      </c>
      <c r="B16" s="118"/>
      <c r="C16" s="40"/>
      <c r="D16" s="90">
        <f>ROUND(Uniformes!$G$11,2)</f>
        <v>0</v>
      </c>
      <c r="E16" s="90">
        <f>ROUND(Uniformes!$G$11,2)</f>
        <v>0</v>
      </c>
      <c r="F16" s="90">
        <f>ROUND(Uniformes!$G$11,2)</f>
        <v>0</v>
      </c>
      <c r="G16" s="90">
        <f>ROUND(Uniformes!$G$22,2)</f>
        <v>0</v>
      </c>
      <c r="H16" s="90">
        <f>ROUND(Uniformes!$G$22,2)</f>
        <v>0</v>
      </c>
      <c r="I16" s="90">
        <f>ROUND(Uniformes!$G$22,2)</f>
        <v>0</v>
      </c>
      <c r="J16" s="90">
        <f>ROUND(Uniformes!$G$11,2)</f>
        <v>0</v>
      </c>
      <c r="K16" s="90">
        <f>ROUND(Uniformes!$G$11,2)</f>
        <v>0</v>
      </c>
      <c r="L16" s="90">
        <f>ROUND(Uniformes!$G$11,2)</f>
        <v>0</v>
      </c>
    </row>
    <row r="17" spans="1:12">
      <c r="A17" s="228" t="s">
        <v>261</v>
      </c>
      <c r="B17" s="118"/>
      <c r="C17" s="40"/>
      <c r="D17" s="77"/>
      <c r="E17" s="77"/>
      <c r="F17" s="77"/>
      <c r="G17" s="77"/>
      <c r="H17" s="77"/>
      <c r="I17" s="77"/>
      <c r="J17" s="77"/>
      <c r="K17" s="77"/>
      <c r="L17" s="77"/>
    </row>
    <row r="18" spans="1:12">
      <c r="A18" s="228" t="s">
        <v>262</v>
      </c>
      <c r="B18" s="118"/>
      <c r="C18" s="40"/>
      <c r="D18" s="77"/>
      <c r="E18" s="77"/>
      <c r="F18" s="77"/>
      <c r="G18" s="77"/>
      <c r="H18" s="77"/>
      <c r="I18" s="77"/>
      <c r="J18" s="77"/>
      <c r="K18" s="77"/>
      <c r="L18" s="77"/>
    </row>
    <row r="19" spans="1:12">
      <c r="A19" s="41" t="s">
        <v>118</v>
      </c>
      <c r="B19" s="118"/>
      <c r="C19" s="74">
        <f>'Dados e Orient.'!F18</f>
        <v>0</v>
      </c>
      <c r="D19" s="90">
        <f>ROUND(('Dados e Orient.'!$F$18*'Dados e Orient.'!$F$17*2)-D3*6%,2)</f>
        <v>0</v>
      </c>
      <c r="E19" s="90">
        <f>ROUND(('Dados e Orient.'!$F$18*'Dados e Orient.'!$F$17*2)-E3*6%,2)</f>
        <v>0</v>
      </c>
      <c r="F19" s="90">
        <f>ROUND(('Dados e Orient.'!$F$18*'Dados e Orient.'!$F$17*2)-F3*6%,2)</f>
        <v>0</v>
      </c>
      <c r="G19" s="90">
        <f>ROUND(('Dados e Orient.'!$F$18*'Dados e Orient.'!$F$17*2)-G3*6%,2)</f>
        <v>0</v>
      </c>
      <c r="H19" s="90">
        <f>ROUND(('Dados e Orient.'!$F$18*'Dados e Orient.'!$F$17*2)-H3*6%,2)</f>
        <v>0</v>
      </c>
      <c r="I19" s="90">
        <f>ROUND(('Dados e Orient.'!$F$18*'Dados e Orient.'!$F$17*2)-I3*6%,2)</f>
        <v>0</v>
      </c>
      <c r="J19" s="90">
        <f>ROUND(('Dados e Orient.'!$F$18*'Dados e Orient.'!$F$17*2)-J3*6%,2)</f>
        <v>0</v>
      </c>
      <c r="K19" s="90">
        <f>ROUND(('Dados e Orient.'!$F$18*'Dados e Orient.'!$F$17*2)-K3*6%,2)</f>
        <v>0</v>
      </c>
      <c r="L19" s="90">
        <f>ROUND(('Dados e Orient.'!$F$18*'Dados e Orient.'!$F$17*2)-L3*6%,2)</f>
        <v>0</v>
      </c>
    </row>
    <row r="20" spans="1:12" ht="15" customHeight="1">
      <c r="A20" s="228" t="s">
        <v>266</v>
      </c>
      <c r="B20" s="119"/>
      <c r="C20" s="40"/>
      <c r="D20" s="77"/>
      <c r="E20" s="77"/>
      <c r="F20" s="77"/>
      <c r="G20" s="77"/>
      <c r="H20" s="77"/>
      <c r="I20" s="77"/>
      <c r="J20" s="77"/>
      <c r="K20" s="77"/>
      <c r="L20" s="77"/>
    </row>
    <row r="21" spans="1:12">
      <c r="A21" s="41" t="s">
        <v>119</v>
      </c>
      <c r="B21" s="119"/>
      <c r="C21" s="40"/>
      <c r="D21" s="77"/>
      <c r="E21" s="77"/>
      <c r="F21" s="77"/>
      <c r="G21" s="77"/>
      <c r="H21" s="77"/>
      <c r="I21" s="77"/>
      <c r="J21" s="77"/>
      <c r="K21" s="77"/>
      <c r="L21" s="77"/>
    </row>
    <row r="22" spans="1:12">
      <c r="A22" s="228" t="s">
        <v>265</v>
      </c>
      <c r="B22" s="118"/>
      <c r="C22" s="40"/>
      <c r="D22" s="77"/>
      <c r="E22" s="77"/>
      <c r="F22" s="77"/>
      <c r="G22" s="77"/>
      <c r="H22" s="77"/>
      <c r="I22" s="77"/>
      <c r="J22" s="77"/>
      <c r="K22" s="77"/>
      <c r="L22" s="77"/>
    </row>
    <row r="23" spans="1:12" s="39" customFormat="1">
      <c r="A23" s="41" t="s">
        <v>120</v>
      </c>
      <c r="B23" s="118"/>
      <c r="C23" s="40"/>
      <c r="D23" s="77"/>
      <c r="E23" s="77"/>
      <c r="F23" s="77"/>
      <c r="G23" s="77"/>
      <c r="H23" s="77"/>
      <c r="I23" s="77"/>
      <c r="J23" s="77"/>
      <c r="K23" s="77"/>
      <c r="L23" s="77"/>
    </row>
    <row r="24" spans="1:12" s="39" customFormat="1">
      <c r="A24" s="41" t="s">
        <v>121</v>
      </c>
      <c r="B24" s="118"/>
      <c r="C24" s="40"/>
      <c r="D24" s="77"/>
      <c r="E24" s="77"/>
      <c r="F24" s="77"/>
      <c r="G24" s="77"/>
      <c r="H24" s="77"/>
      <c r="I24" s="77"/>
      <c r="J24" s="77"/>
      <c r="K24" s="77"/>
      <c r="L24" s="77"/>
    </row>
    <row r="25" spans="1:12" s="39" customFormat="1">
      <c r="A25" s="41" t="s">
        <v>121</v>
      </c>
      <c r="B25" s="118"/>
      <c r="C25" s="40"/>
      <c r="D25" s="77"/>
      <c r="E25" s="77"/>
      <c r="F25" s="77"/>
      <c r="G25" s="77"/>
      <c r="H25" s="77"/>
      <c r="I25" s="77"/>
      <c r="J25" s="77"/>
      <c r="K25" s="77"/>
      <c r="L25" s="77"/>
    </row>
    <row r="26" spans="1:12" s="39" customFormat="1">
      <c r="A26" s="41" t="s">
        <v>121</v>
      </c>
      <c r="B26" s="119"/>
      <c r="C26" s="40"/>
      <c r="D26" s="77"/>
      <c r="E26" s="77"/>
      <c r="F26" s="77"/>
      <c r="G26" s="77"/>
      <c r="H26" s="77"/>
      <c r="I26" s="77"/>
      <c r="J26" s="77"/>
      <c r="K26" s="77"/>
      <c r="L26" s="77"/>
    </row>
    <row r="27" spans="1:12" s="30" customFormat="1" ht="21.65" customHeight="1">
      <c r="A27" s="38" t="s">
        <v>122</v>
      </c>
      <c r="B27" s="71"/>
      <c r="C27" s="37"/>
      <c r="D27" s="75">
        <f t="shared" ref="D27:L27" si="3">ROUND(SUM(D16:D26),2)</f>
        <v>0</v>
      </c>
      <c r="E27" s="75">
        <f t="shared" si="3"/>
        <v>0</v>
      </c>
      <c r="F27" s="75">
        <f t="shared" si="3"/>
        <v>0</v>
      </c>
      <c r="G27" s="75">
        <f t="shared" si="3"/>
        <v>0</v>
      </c>
      <c r="H27" s="75">
        <f t="shared" si="3"/>
        <v>0</v>
      </c>
      <c r="I27" s="75">
        <f t="shared" si="3"/>
        <v>0</v>
      </c>
      <c r="J27" s="75">
        <f t="shared" si="3"/>
        <v>0</v>
      </c>
      <c r="K27" s="75">
        <f t="shared" si="3"/>
        <v>0</v>
      </c>
      <c r="L27" s="75">
        <f t="shared" si="3"/>
        <v>0</v>
      </c>
    </row>
    <row r="28" spans="1:12" s="30" customFormat="1">
      <c r="A28" s="229" t="s">
        <v>263</v>
      </c>
      <c r="B28" s="72"/>
      <c r="C28" s="36"/>
      <c r="D28" s="35"/>
      <c r="E28" s="35"/>
      <c r="F28" s="35"/>
      <c r="G28" s="35"/>
      <c r="H28" s="35"/>
      <c r="I28" s="35"/>
      <c r="J28" s="35"/>
      <c r="K28" s="35"/>
      <c r="L28" s="35"/>
    </row>
    <row r="29" spans="1:12" ht="21" customHeight="1">
      <c r="A29" s="7" t="s">
        <v>123</v>
      </c>
      <c r="B29" s="68"/>
      <c r="C29" s="34"/>
      <c r="D29" s="75">
        <f t="shared" ref="D29:L29" si="4">ROUND(D13+D27,2)</f>
        <v>0</v>
      </c>
      <c r="E29" s="75">
        <f t="shared" si="4"/>
        <v>0</v>
      </c>
      <c r="F29" s="75">
        <f t="shared" si="4"/>
        <v>0</v>
      </c>
      <c r="G29" s="75">
        <f t="shared" si="4"/>
        <v>0</v>
      </c>
      <c r="H29" s="75">
        <f t="shared" si="4"/>
        <v>0</v>
      </c>
      <c r="I29" s="75">
        <f t="shared" si="4"/>
        <v>0</v>
      </c>
      <c r="J29" s="75">
        <f t="shared" si="4"/>
        <v>0</v>
      </c>
      <c r="K29" s="75">
        <f t="shared" si="4"/>
        <v>0</v>
      </c>
      <c r="L29" s="75">
        <f t="shared" si="4"/>
        <v>0</v>
      </c>
    </row>
    <row r="30" spans="1:12">
      <c r="A30" s="29"/>
    </row>
    <row r="31" spans="1:12" s="30" customFormat="1" ht="20.25" customHeight="1">
      <c r="A31" s="231" t="s">
        <v>124</v>
      </c>
      <c r="B31" s="232"/>
      <c r="C31" s="91">
        <f>'Dados e Orient.'!F19</f>
        <v>0</v>
      </c>
      <c r="D31" s="31">
        <f>ROUND(D29*$C$31,2)</f>
        <v>0</v>
      </c>
      <c r="E31" s="31">
        <f t="shared" ref="E31:L31" si="5">ROUND(E29*$C$31,2)</f>
        <v>0</v>
      </c>
      <c r="F31" s="31">
        <f t="shared" si="5"/>
        <v>0</v>
      </c>
      <c r="G31" s="207"/>
      <c r="H31" s="207"/>
      <c r="I31" s="207"/>
      <c r="J31" s="31">
        <f t="shared" si="5"/>
        <v>0</v>
      </c>
      <c r="K31" s="31">
        <f t="shared" si="5"/>
        <v>0</v>
      </c>
      <c r="L31" s="31">
        <f t="shared" si="5"/>
        <v>0</v>
      </c>
    </row>
    <row r="32" spans="1:12" s="30" customFormat="1" ht="20.25" customHeight="1">
      <c r="A32" s="7" t="s">
        <v>125</v>
      </c>
      <c r="B32" s="73"/>
      <c r="C32" s="34"/>
      <c r="D32" s="33">
        <f t="shared" ref="D32:L32" si="6">ROUND(D29+D31,2)</f>
        <v>0</v>
      </c>
      <c r="E32" s="33">
        <f t="shared" si="6"/>
        <v>0</v>
      </c>
      <c r="F32" s="33">
        <f t="shared" si="6"/>
        <v>0</v>
      </c>
      <c r="G32" s="33">
        <f t="shared" si="6"/>
        <v>0</v>
      </c>
      <c r="H32" s="33">
        <f t="shared" si="6"/>
        <v>0</v>
      </c>
      <c r="I32" s="33">
        <f t="shared" si="6"/>
        <v>0</v>
      </c>
      <c r="J32" s="33">
        <f t="shared" si="6"/>
        <v>0</v>
      </c>
      <c r="K32" s="33">
        <f t="shared" si="6"/>
        <v>0</v>
      </c>
      <c r="L32" s="33">
        <f t="shared" si="6"/>
        <v>0</v>
      </c>
    </row>
    <row r="33" spans="1:12" s="30" customFormat="1" ht="20.25" customHeight="1">
      <c r="A33" s="61"/>
      <c r="B33" s="61"/>
      <c r="C33" s="61"/>
      <c r="D33" s="62"/>
      <c r="E33" s="62"/>
      <c r="F33" s="62"/>
      <c r="G33" s="62"/>
      <c r="H33" s="62"/>
      <c r="I33" s="62"/>
      <c r="J33" s="62"/>
      <c r="K33" s="62"/>
      <c r="L33" s="62"/>
    </row>
    <row r="34" spans="1:12" ht="22.5" customHeight="1">
      <c r="A34" s="233" t="s">
        <v>126</v>
      </c>
      <c r="B34" s="234"/>
      <c r="C34" s="234"/>
      <c r="D34" s="32"/>
      <c r="E34" s="32"/>
      <c r="F34" s="32"/>
      <c r="G34" s="32"/>
      <c r="H34" s="32"/>
      <c r="I34" s="32"/>
      <c r="J34" s="32"/>
      <c r="K34" s="32"/>
      <c r="L34" s="32"/>
    </row>
    <row r="35" spans="1:12" s="30" customFormat="1" ht="20.25" customHeight="1">
      <c r="A35" s="231" t="s">
        <v>127</v>
      </c>
      <c r="B35" s="232"/>
      <c r="C35" s="91">
        <f>'Dados e Orient.'!F25</f>
        <v>0</v>
      </c>
      <c r="D35" s="76">
        <f>ROUND(D32*$C$35,2)</f>
        <v>0</v>
      </c>
      <c r="E35" s="76">
        <f t="shared" ref="E35:L35" si="7">ROUND(E32*$C$35,2)</f>
        <v>0</v>
      </c>
      <c r="F35" s="76">
        <f t="shared" si="7"/>
        <v>0</v>
      </c>
      <c r="G35" s="76">
        <f t="shared" si="7"/>
        <v>0</v>
      </c>
      <c r="H35" s="76">
        <f t="shared" si="7"/>
        <v>0</v>
      </c>
      <c r="I35" s="76">
        <f t="shared" si="7"/>
        <v>0</v>
      </c>
      <c r="J35" s="76">
        <f t="shared" si="7"/>
        <v>0</v>
      </c>
      <c r="K35" s="76">
        <f t="shared" si="7"/>
        <v>0</v>
      </c>
      <c r="L35" s="76">
        <f t="shared" si="7"/>
        <v>0</v>
      </c>
    </row>
    <row r="36" spans="1:12" s="30" customFormat="1" ht="20.25" customHeight="1">
      <c r="A36" s="231" t="s">
        <v>128</v>
      </c>
      <c r="B36" s="232"/>
      <c r="C36" s="91">
        <f>'Dados e Orient.'!F26</f>
        <v>0</v>
      </c>
      <c r="D36" s="76">
        <f>ROUND($C$36*(D32+D35),2)</f>
        <v>0</v>
      </c>
      <c r="E36" s="76">
        <f t="shared" ref="E36:L36" si="8">ROUND($C$36*(E32+E35),2)</f>
        <v>0</v>
      </c>
      <c r="F36" s="76">
        <f t="shared" si="8"/>
        <v>0</v>
      </c>
      <c r="G36" s="76">
        <f t="shared" si="8"/>
        <v>0</v>
      </c>
      <c r="H36" s="76">
        <f t="shared" si="8"/>
        <v>0</v>
      </c>
      <c r="I36" s="76">
        <f t="shared" si="8"/>
        <v>0</v>
      </c>
      <c r="J36" s="76">
        <f t="shared" si="8"/>
        <v>0</v>
      </c>
      <c r="K36" s="76">
        <f t="shared" si="8"/>
        <v>0</v>
      </c>
      <c r="L36" s="76">
        <f t="shared" si="8"/>
        <v>0</v>
      </c>
    </row>
    <row r="37" spans="1:12" s="30" customFormat="1" ht="20.25" customHeight="1">
      <c r="A37" s="7" t="s">
        <v>129</v>
      </c>
      <c r="B37" s="68"/>
      <c r="C37" s="65">
        <f>100%-C39</f>
        <v>0.95</v>
      </c>
      <c r="D37" s="75">
        <f t="shared" ref="D37:L37" si="9">ROUND(D32+D35+D36,2)</f>
        <v>0</v>
      </c>
      <c r="E37" s="75">
        <f t="shared" si="9"/>
        <v>0</v>
      </c>
      <c r="F37" s="75">
        <f t="shared" si="9"/>
        <v>0</v>
      </c>
      <c r="G37" s="75">
        <f t="shared" si="9"/>
        <v>0</v>
      </c>
      <c r="H37" s="75">
        <f t="shared" si="9"/>
        <v>0</v>
      </c>
      <c r="I37" s="75">
        <f t="shared" si="9"/>
        <v>0</v>
      </c>
      <c r="J37" s="75">
        <f t="shared" si="9"/>
        <v>0</v>
      </c>
      <c r="K37" s="75">
        <f t="shared" si="9"/>
        <v>0</v>
      </c>
      <c r="L37" s="75">
        <f t="shared" si="9"/>
        <v>0</v>
      </c>
    </row>
    <row r="38" spans="1:12" s="30" customFormat="1" ht="20.25" customHeight="1">
      <c r="A38" s="61"/>
      <c r="B38" s="61"/>
      <c r="C38" s="61"/>
      <c r="D38" s="62"/>
      <c r="E38" s="62"/>
      <c r="F38" s="62"/>
      <c r="G38" s="62"/>
      <c r="H38" s="62"/>
      <c r="I38" s="62"/>
      <c r="J38" s="62"/>
      <c r="K38" s="62"/>
      <c r="L38" s="62"/>
    </row>
    <row r="39" spans="1:12" s="30" customFormat="1" ht="20.25" customHeight="1">
      <c r="A39" s="231" t="s">
        <v>130</v>
      </c>
      <c r="B39" s="232"/>
      <c r="C39" s="91">
        <f>'Dados e Orient.'!F34</f>
        <v>0.05</v>
      </c>
      <c r="D39" s="76">
        <f>ROUND(D37*$C$39/$C$37,2)</f>
        <v>0</v>
      </c>
      <c r="E39" s="76">
        <f t="shared" ref="E39:L39" si="10">ROUND(E37*$C$39/$C$37,2)</f>
        <v>0</v>
      </c>
      <c r="F39" s="76">
        <f t="shared" si="10"/>
        <v>0</v>
      </c>
      <c r="G39" s="76">
        <f t="shared" si="10"/>
        <v>0</v>
      </c>
      <c r="H39" s="76">
        <f t="shared" si="10"/>
        <v>0</v>
      </c>
      <c r="I39" s="76">
        <f t="shared" si="10"/>
        <v>0</v>
      </c>
      <c r="J39" s="76">
        <f t="shared" si="10"/>
        <v>0</v>
      </c>
      <c r="K39" s="76">
        <f t="shared" si="10"/>
        <v>0</v>
      </c>
      <c r="L39" s="76">
        <f t="shared" si="10"/>
        <v>0</v>
      </c>
    </row>
    <row r="40" spans="1:12" s="30" customFormat="1" ht="20.25" customHeight="1"/>
    <row r="41" spans="1:12" s="78" customFormat="1" ht="20.25" customHeight="1">
      <c r="A41" s="236" t="s">
        <v>221</v>
      </c>
      <c r="B41" s="237"/>
      <c r="C41" s="238"/>
      <c r="D41" s="93">
        <f t="shared" ref="D41:L41" si="11">ROUND(D37+D39,2)</f>
        <v>0</v>
      </c>
      <c r="E41" s="93">
        <f t="shared" si="11"/>
        <v>0</v>
      </c>
      <c r="F41" s="93">
        <f t="shared" si="11"/>
        <v>0</v>
      </c>
      <c r="G41" s="93">
        <f t="shared" si="11"/>
        <v>0</v>
      </c>
      <c r="H41" s="93">
        <f t="shared" si="11"/>
        <v>0</v>
      </c>
      <c r="I41" s="93">
        <f t="shared" si="11"/>
        <v>0</v>
      </c>
      <c r="J41" s="93">
        <f t="shared" si="11"/>
        <v>0</v>
      </c>
      <c r="K41" s="93">
        <f t="shared" si="11"/>
        <v>0</v>
      </c>
      <c r="L41" s="93">
        <f t="shared" si="11"/>
        <v>0</v>
      </c>
    </row>
    <row r="42" spans="1:12" s="30" customFormat="1" ht="20.25" customHeight="1">
      <c r="A42" s="61"/>
      <c r="B42" s="61"/>
      <c r="C42" s="61"/>
      <c r="D42" s="62"/>
      <c r="E42" s="62"/>
      <c r="F42" s="62"/>
      <c r="G42" s="62"/>
      <c r="H42" s="62"/>
      <c r="I42" s="62"/>
      <c r="J42" s="62"/>
      <c r="K42" s="62"/>
      <c r="L42" s="62"/>
    </row>
    <row r="43" spans="1:12" s="30" customFormat="1" ht="18.5" customHeight="1">
      <c r="A43" s="235" t="s">
        <v>222</v>
      </c>
      <c r="B43" s="235"/>
      <c r="C43" s="192">
        <f>Encargos!$C$33</f>
        <v>0.3</v>
      </c>
      <c r="D43" s="193">
        <f>ROUND(D9*$C$43,2)</f>
        <v>0</v>
      </c>
      <c r="E43" s="193">
        <f t="shared" ref="E43:L43" si="12">ROUND(E9*$C$43,2)</f>
        <v>0</v>
      </c>
      <c r="F43" s="193">
        <f t="shared" si="12"/>
        <v>0</v>
      </c>
      <c r="G43" s="193">
        <f t="shared" si="12"/>
        <v>0</v>
      </c>
      <c r="H43" s="193">
        <f t="shared" si="12"/>
        <v>0</v>
      </c>
      <c r="I43" s="193">
        <f t="shared" si="12"/>
        <v>0</v>
      </c>
      <c r="J43" s="193">
        <f t="shared" si="12"/>
        <v>0</v>
      </c>
      <c r="K43" s="193">
        <f t="shared" si="12"/>
        <v>0</v>
      </c>
      <c r="L43" s="193">
        <f t="shared" si="12"/>
        <v>0</v>
      </c>
    </row>
    <row r="44" spans="1:12">
      <c r="A44" s="239" t="str">
        <f>Encargos!$A$13</f>
        <v>FÉRIAS + ABONO CONSTITUCIONAL (1/3)</v>
      </c>
      <c r="B44" s="239"/>
      <c r="C44" s="198">
        <f>Encargos!$C$13</f>
        <v>0.1111</v>
      </c>
      <c r="D44" s="90">
        <f>ROUND(D9*$C$44,2)</f>
        <v>0</v>
      </c>
      <c r="E44" s="90">
        <f t="shared" ref="E44:L44" si="13">ROUND(E9*$C$44,2)</f>
        <v>0</v>
      </c>
      <c r="F44" s="90">
        <f t="shared" si="13"/>
        <v>0</v>
      </c>
      <c r="G44" s="90">
        <f t="shared" si="13"/>
        <v>0</v>
      </c>
      <c r="H44" s="90">
        <f t="shared" si="13"/>
        <v>0</v>
      </c>
      <c r="I44" s="90">
        <f t="shared" si="13"/>
        <v>0</v>
      </c>
      <c r="J44" s="90">
        <f t="shared" si="13"/>
        <v>0</v>
      </c>
      <c r="K44" s="90">
        <f t="shared" si="13"/>
        <v>0</v>
      </c>
      <c r="L44" s="90">
        <f t="shared" si="13"/>
        <v>0</v>
      </c>
    </row>
    <row r="45" spans="1:12">
      <c r="A45" s="239" t="str">
        <f>Encargos!$A$14</f>
        <v>13º SALÁRIO</v>
      </c>
      <c r="B45" s="239"/>
      <c r="C45" s="198">
        <f>Encargos!$C$14</f>
        <v>8.3299999999999999E-2</v>
      </c>
      <c r="D45" s="90">
        <f>ROUND(D9*$C$45,2)</f>
        <v>0</v>
      </c>
      <c r="E45" s="90">
        <f t="shared" ref="E45:L45" si="14">ROUND(E9*$C$45,2)</f>
        <v>0</v>
      </c>
      <c r="F45" s="90">
        <f t="shared" si="14"/>
        <v>0</v>
      </c>
      <c r="G45" s="90">
        <f t="shared" si="14"/>
        <v>0</v>
      </c>
      <c r="H45" s="90">
        <f t="shared" si="14"/>
        <v>0</v>
      </c>
      <c r="I45" s="90">
        <f t="shared" si="14"/>
        <v>0</v>
      </c>
      <c r="J45" s="90">
        <f t="shared" si="14"/>
        <v>0</v>
      </c>
      <c r="K45" s="90">
        <f t="shared" si="14"/>
        <v>0</v>
      </c>
      <c r="L45" s="90">
        <f t="shared" si="14"/>
        <v>0</v>
      </c>
    </row>
    <row r="46" spans="1:12">
      <c r="A46" s="239" t="str">
        <f>Encargos!$A$24</f>
        <v>MULTA DO FGTS</v>
      </c>
      <c r="B46" s="239"/>
      <c r="C46" s="198">
        <f>Encargos!$C$24</f>
        <v>3.5999999999999997E-2</v>
      </c>
      <c r="D46" s="90">
        <f>ROUND(D9*$C$46,2)</f>
        <v>0</v>
      </c>
      <c r="E46" s="90">
        <f t="shared" ref="E46:L46" si="15">ROUND(E9*$C$46,2)</f>
        <v>0</v>
      </c>
      <c r="F46" s="90">
        <f t="shared" si="15"/>
        <v>0</v>
      </c>
      <c r="G46" s="90">
        <f t="shared" si="15"/>
        <v>0</v>
      </c>
      <c r="H46" s="90">
        <f t="shared" si="15"/>
        <v>0</v>
      </c>
      <c r="I46" s="90">
        <f t="shared" si="15"/>
        <v>0</v>
      </c>
      <c r="J46" s="90">
        <f t="shared" si="15"/>
        <v>0</v>
      </c>
      <c r="K46" s="90">
        <f t="shared" si="15"/>
        <v>0</v>
      </c>
      <c r="L46" s="90">
        <f t="shared" si="15"/>
        <v>0</v>
      </c>
    </row>
    <row r="47" spans="1:12">
      <c r="A47" s="240" t="str">
        <f>Encargos!$A$27</f>
        <v>Incidência dos encargos do grupo A sobre férias e abono constitucional de 1/3</v>
      </c>
      <c r="B47" s="240"/>
      <c r="C47" s="198">
        <f>Encargos!$C$27</f>
        <v>3.9800000000000002E-2</v>
      </c>
      <c r="D47" s="90">
        <f>ROUND(D9*$C$47,2)</f>
        <v>0</v>
      </c>
      <c r="E47" s="90">
        <f t="shared" ref="E47:L47" si="16">ROUND(E9*$C$47,2)</f>
        <v>0</v>
      </c>
      <c r="F47" s="90">
        <f t="shared" si="16"/>
        <v>0</v>
      </c>
      <c r="G47" s="90">
        <f t="shared" si="16"/>
        <v>0</v>
      </c>
      <c r="H47" s="90">
        <f t="shared" si="16"/>
        <v>0</v>
      </c>
      <c r="I47" s="90">
        <f t="shared" si="16"/>
        <v>0</v>
      </c>
      <c r="J47" s="90">
        <f t="shared" si="16"/>
        <v>0</v>
      </c>
      <c r="K47" s="90">
        <f t="shared" si="16"/>
        <v>0</v>
      </c>
      <c r="L47" s="90">
        <f t="shared" si="16"/>
        <v>0</v>
      </c>
    </row>
    <row r="48" spans="1:12">
      <c r="A48" s="240" t="str">
        <f>Encargos!$A$28</f>
        <v>Incidência dos encargos do grupo A sobre décimo terceiro salário</v>
      </c>
      <c r="B48" s="240"/>
      <c r="C48" s="198">
        <f>Encargos!$C$28</f>
        <v>2.98E-2</v>
      </c>
      <c r="D48" s="90">
        <f>ROUND(D9*$C$48,2)</f>
        <v>0</v>
      </c>
      <c r="E48" s="90">
        <f t="shared" ref="E48:L48" si="17">ROUND(E9*$C$48,2)</f>
        <v>0</v>
      </c>
      <c r="F48" s="90">
        <f t="shared" si="17"/>
        <v>0</v>
      </c>
      <c r="G48" s="90">
        <f t="shared" si="17"/>
        <v>0</v>
      </c>
      <c r="H48" s="90">
        <f t="shared" si="17"/>
        <v>0</v>
      </c>
      <c r="I48" s="90">
        <f t="shared" si="17"/>
        <v>0</v>
      </c>
      <c r="J48" s="90">
        <f t="shared" si="17"/>
        <v>0</v>
      </c>
      <c r="K48" s="90">
        <f t="shared" si="17"/>
        <v>0</v>
      </c>
      <c r="L48" s="90">
        <f t="shared" si="17"/>
        <v>0</v>
      </c>
    </row>
    <row r="50" spans="3:12" ht="15.5">
      <c r="C50" s="192">
        <f>C48+C47+C46+C45+C44</f>
        <v>0.3</v>
      </c>
      <c r="D50" s="193">
        <f t="shared" ref="D50:L50" si="18">D48+D47+D46+D45+D44</f>
        <v>0</v>
      </c>
      <c r="E50" s="193">
        <f t="shared" si="18"/>
        <v>0</v>
      </c>
      <c r="F50" s="193">
        <f t="shared" si="18"/>
        <v>0</v>
      </c>
      <c r="G50" s="193">
        <f t="shared" si="18"/>
        <v>0</v>
      </c>
      <c r="H50" s="193">
        <f t="shared" si="18"/>
        <v>0</v>
      </c>
      <c r="I50" s="193">
        <f t="shared" si="18"/>
        <v>0</v>
      </c>
      <c r="J50" s="193">
        <f t="shared" si="18"/>
        <v>0</v>
      </c>
      <c r="K50" s="193">
        <f t="shared" si="18"/>
        <v>0</v>
      </c>
      <c r="L50" s="193">
        <f t="shared" si="18"/>
        <v>0</v>
      </c>
    </row>
  </sheetData>
  <mergeCells count="14">
    <mergeCell ref="A44:B44"/>
    <mergeCell ref="A45:B45"/>
    <mergeCell ref="A46:B46"/>
    <mergeCell ref="A47:B47"/>
    <mergeCell ref="A48:B48"/>
    <mergeCell ref="A31:B31"/>
    <mergeCell ref="A34:C34"/>
    <mergeCell ref="A13:C13"/>
    <mergeCell ref="A11:B11"/>
    <mergeCell ref="A43:B43"/>
    <mergeCell ref="A41:C41"/>
    <mergeCell ref="A35:B35"/>
    <mergeCell ref="A36:B36"/>
    <mergeCell ref="A39:B39"/>
  </mergeCells>
  <phoneticPr fontId="6" type="noConversion"/>
  <dataValidations count="1">
    <dataValidation type="whole" allowBlank="1" showInputMessage="1" showErrorMessage="1" sqref="B3:B8 B16:B26" xr:uid="{D523035C-848D-49D3-9AA6-389C30B5A278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scale="97" orientation="portrait" horizontalDpi="4294967295" verticalDpi="4294967295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6"/>
  <sheetViews>
    <sheetView zoomScale="110" zoomScaleNormal="110" workbookViewId="0">
      <selection activeCell="D40" sqref="D40"/>
    </sheetView>
  </sheetViews>
  <sheetFormatPr defaultRowHeight="14.5"/>
  <cols>
    <col min="1" max="1" width="46.54296875" customWidth="1"/>
    <col min="2" max="2" width="10.54296875" customWidth="1"/>
    <col min="3" max="3" width="9.54296875" customWidth="1"/>
    <col min="4" max="4" width="17" customWidth="1"/>
    <col min="5" max="5" width="3.1796875" customWidth="1"/>
    <col min="9" max="9" width="6.81640625" customWidth="1"/>
  </cols>
  <sheetData>
    <row r="1" spans="1:7" ht="22" customHeight="1">
      <c r="A1" s="173" t="s">
        <v>131</v>
      </c>
      <c r="B1" s="67" t="s">
        <v>132</v>
      </c>
      <c r="C1" s="67" t="s">
        <v>133</v>
      </c>
      <c r="D1" s="174" t="s">
        <v>134</v>
      </c>
      <c r="E1" s="167"/>
      <c r="F1" s="168"/>
    </row>
    <row r="2" spans="1:7" ht="17.149999999999999" customHeight="1">
      <c r="A2" s="86" t="s">
        <v>135</v>
      </c>
      <c r="B2" s="98">
        <v>0.02</v>
      </c>
      <c r="C2" s="79">
        <f t="shared" ref="C2:C11" si="0">44*B2</f>
        <v>0.88</v>
      </c>
      <c r="D2" s="76">
        <f>ROUND(Limpeza!$D$41*B2,2)</f>
        <v>0</v>
      </c>
      <c r="E2" s="167"/>
    </row>
    <row r="3" spans="1:7" ht="17.149999999999999" customHeight="1">
      <c r="A3" s="86" t="s">
        <v>139</v>
      </c>
      <c r="B3" s="98">
        <v>0.03</v>
      </c>
      <c r="C3" s="79">
        <f t="shared" si="0"/>
        <v>1.32</v>
      </c>
      <c r="D3" s="76">
        <f>ROUND(Limpeza!$D$41*B3,2)</f>
        <v>0</v>
      </c>
      <c r="E3" s="167"/>
      <c r="G3" s="168"/>
    </row>
    <row r="4" spans="1:7" ht="17.149999999999999" customHeight="1">
      <c r="A4" s="86" t="s">
        <v>141</v>
      </c>
      <c r="B4" s="98">
        <v>0.04</v>
      </c>
      <c r="C4" s="79">
        <f t="shared" si="0"/>
        <v>1.76</v>
      </c>
      <c r="D4" s="76">
        <f>ROUND(Limpeza!$D$41*B4,2)</f>
        <v>0</v>
      </c>
      <c r="E4" s="167"/>
    </row>
    <row r="5" spans="1:7" ht="17.149999999999999" customHeight="1">
      <c r="A5" s="86" t="s">
        <v>143</v>
      </c>
      <c r="B5" s="98">
        <v>0.05</v>
      </c>
      <c r="C5" s="79">
        <f t="shared" si="0"/>
        <v>2.2000000000000002</v>
      </c>
      <c r="D5" s="76">
        <f>ROUND(Limpeza!$D$41*B5,2)</f>
        <v>0</v>
      </c>
      <c r="E5" s="167"/>
    </row>
    <row r="6" spans="1:7" ht="17.149999999999999" customHeight="1">
      <c r="A6" s="86" t="s">
        <v>144</v>
      </c>
      <c r="B6" s="98">
        <v>0.1</v>
      </c>
      <c r="C6" s="79">
        <f t="shared" si="0"/>
        <v>4.4000000000000004</v>
      </c>
      <c r="D6" s="76">
        <f>ROUND(Limpeza!$D$41*B6,2)</f>
        <v>0</v>
      </c>
      <c r="E6" s="167"/>
    </row>
    <row r="7" spans="1:7" ht="17.149999999999999" customHeight="1">
      <c r="A7" s="86" t="s">
        <v>145</v>
      </c>
      <c r="B7" s="98">
        <v>0.15</v>
      </c>
      <c r="C7" s="79">
        <f t="shared" si="0"/>
        <v>6.6</v>
      </c>
      <c r="D7" s="76">
        <f>ROUND(Limpeza!$D$41*B7,2)</f>
        <v>0</v>
      </c>
      <c r="E7" s="167"/>
    </row>
    <row r="8" spans="1:7" ht="17.149999999999999" customHeight="1">
      <c r="A8" s="86" t="s">
        <v>146</v>
      </c>
      <c r="B8" s="98">
        <v>0.2</v>
      </c>
      <c r="C8" s="79">
        <f t="shared" si="0"/>
        <v>8.8000000000000007</v>
      </c>
      <c r="D8" s="76">
        <f>ROUND(Limpeza!$D$41*B8,2)</f>
        <v>0</v>
      </c>
      <c r="E8" s="167"/>
    </row>
    <row r="9" spans="1:7" ht="17.149999999999999" customHeight="1">
      <c r="A9" s="86" t="s">
        <v>147</v>
      </c>
      <c r="B9" s="98">
        <v>0.25</v>
      </c>
      <c r="C9" s="79">
        <f t="shared" si="0"/>
        <v>11</v>
      </c>
      <c r="D9" s="76">
        <f>ROUND(Limpeza!$D$41*B9,2)</f>
        <v>0</v>
      </c>
      <c r="E9" s="167"/>
    </row>
    <row r="10" spans="1:7" ht="17.149999999999999" customHeight="1">
      <c r="A10" s="86" t="s">
        <v>148</v>
      </c>
      <c r="B10" s="98">
        <v>0.3</v>
      </c>
      <c r="C10" s="79">
        <f>44*B10</f>
        <v>13.2</v>
      </c>
      <c r="D10" s="76">
        <f>ROUND(Limpeza!$D$41*B10,2)</f>
        <v>0</v>
      </c>
    </row>
    <row r="11" spans="1:7" ht="17.149999999999999" customHeight="1">
      <c r="A11" s="86" t="s">
        <v>149</v>
      </c>
      <c r="B11" s="98">
        <v>0.02</v>
      </c>
      <c r="C11" s="79">
        <f t="shared" si="0"/>
        <v>0.88</v>
      </c>
      <c r="D11" s="76">
        <f>ROUND(Limpeza!$D$41*B11*170%,2)</f>
        <v>0</v>
      </c>
    </row>
    <row r="12" spans="1:7" ht="17.149999999999999" customHeight="1">
      <c r="A12" s="61"/>
      <c r="B12" s="169"/>
      <c r="C12" s="169"/>
      <c r="D12" s="85"/>
    </row>
    <row r="13" spans="1:7" ht="17.149999999999999" customHeight="1">
      <c r="A13" s="61"/>
      <c r="B13" s="169"/>
      <c r="C13" s="169"/>
      <c r="D13" s="85"/>
    </row>
    <row r="14" spans="1:7" ht="20.149999999999999" customHeight="1">
      <c r="A14" s="290" t="s">
        <v>177</v>
      </c>
      <c r="B14" s="290"/>
      <c r="C14" s="290"/>
      <c r="D14" s="290"/>
      <c r="F14" s="168"/>
    </row>
    <row r="15" spans="1:7" ht="17.149999999999999" customHeight="1">
      <c r="A15" s="61"/>
      <c r="B15" s="291" t="s">
        <v>184</v>
      </c>
      <c r="C15" s="291"/>
      <c r="D15" s="291"/>
    </row>
    <row r="16" spans="1:7" ht="17.149999999999999" customHeight="1">
      <c r="A16" s="61"/>
      <c r="B16" s="293" t="s">
        <v>185</v>
      </c>
      <c r="C16" s="293"/>
      <c r="D16" s="123"/>
      <c r="E16" s="170"/>
    </row>
    <row r="17" spans="1:7" ht="10.5" customHeight="1">
      <c r="A17" s="292" t="s">
        <v>195</v>
      </c>
      <c r="B17" s="292"/>
      <c r="C17" s="292"/>
      <c r="D17" s="292"/>
    </row>
    <row r="18" spans="1:7" ht="14.25" customHeight="1">
      <c r="A18" s="292"/>
      <c r="B18" s="292"/>
      <c r="C18" s="292"/>
      <c r="D18" s="292"/>
    </row>
    <row r="19" spans="1:7" ht="17.149999999999999" customHeight="1">
      <c r="A19" s="288" t="s">
        <v>177</v>
      </c>
      <c r="B19" s="288"/>
      <c r="C19" s="288"/>
      <c r="D19" s="288"/>
    </row>
    <row r="20" spans="1:7" ht="26.15" customHeight="1">
      <c r="A20" s="124" t="s">
        <v>136</v>
      </c>
      <c r="B20" s="289" t="s">
        <v>137</v>
      </c>
      <c r="C20" s="289"/>
      <c r="D20" s="124" t="s">
        <v>138</v>
      </c>
    </row>
    <row r="21" spans="1:7" ht="24" customHeight="1">
      <c r="A21" s="125" t="s">
        <v>140</v>
      </c>
      <c r="B21" s="286" t="s">
        <v>179</v>
      </c>
      <c r="C21" s="286"/>
      <c r="D21" s="126">
        <f>(Limpeza!D41/220*8)*(1+D16)</f>
        <v>0</v>
      </c>
    </row>
    <row r="22" spans="1:7" ht="24.65" customHeight="1">
      <c r="A22" s="125" t="s">
        <v>142</v>
      </c>
      <c r="B22" s="286" t="s">
        <v>179</v>
      </c>
      <c r="C22" s="286"/>
      <c r="D22" s="126">
        <f>(Limpeza!D41/220*4)*(1+D16)</f>
        <v>0</v>
      </c>
    </row>
    <row r="23" spans="1:7" ht="22.5" customHeight="1">
      <c r="A23" s="125" t="s">
        <v>140</v>
      </c>
      <c r="B23" s="287" t="s">
        <v>186</v>
      </c>
      <c r="C23" s="287"/>
      <c r="D23" s="126">
        <f>D21*1.7</f>
        <v>0</v>
      </c>
    </row>
    <row r="24" spans="1:7" ht="22.5" customHeight="1">
      <c r="A24" s="125" t="s">
        <v>142</v>
      </c>
      <c r="B24" s="287" t="s">
        <v>186</v>
      </c>
      <c r="C24" s="287"/>
      <c r="D24" s="126">
        <f>D22*1.7</f>
        <v>0</v>
      </c>
    </row>
    <row r="25" spans="1:7" ht="17.149999999999999" customHeight="1">
      <c r="A25" s="171"/>
      <c r="B25" s="171"/>
      <c r="C25" s="171"/>
      <c r="D25" s="171"/>
      <c r="G25" s="172"/>
    </row>
    <row r="26" spans="1:7" ht="17.149999999999999" customHeight="1">
      <c r="A26" s="171"/>
      <c r="B26" s="171"/>
      <c r="C26" s="171"/>
      <c r="D26" s="171"/>
      <c r="G26" s="172"/>
    </row>
    <row r="27" spans="1:7" ht="33" customHeight="1">
      <c r="A27" s="294" t="s">
        <v>191</v>
      </c>
      <c r="B27" s="290"/>
      <c r="C27" s="290"/>
      <c r="D27" s="290"/>
      <c r="G27" s="172"/>
    </row>
    <row r="28" spans="1:7" ht="17.149999999999999" customHeight="1">
      <c r="A28" s="61"/>
      <c r="B28" s="291" t="s">
        <v>184</v>
      </c>
      <c r="C28" s="291"/>
      <c r="D28" s="291"/>
      <c r="G28" s="172"/>
    </row>
    <row r="29" spans="1:7" ht="17.149999999999999" customHeight="1">
      <c r="A29" s="61"/>
      <c r="B29" s="293" t="s">
        <v>192</v>
      </c>
      <c r="C29" s="293"/>
      <c r="D29" s="123"/>
      <c r="G29" s="172"/>
    </row>
    <row r="30" spans="1:7" ht="17.149999999999999" customHeight="1">
      <c r="A30" s="292" t="s">
        <v>196</v>
      </c>
      <c r="B30" s="292"/>
      <c r="C30" s="292"/>
      <c r="D30" s="292"/>
      <c r="G30" s="172"/>
    </row>
    <row r="31" spans="1:7" ht="17.149999999999999" customHeight="1">
      <c r="A31" s="292"/>
      <c r="B31" s="292"/>
      <c r="C31" s="292"/>
      <c r="D31" s="292"/>
      <c r="G31" s="172"/>
    </row>
    <row r="32" spans="1:7" ht="17.149999999999999" customHeight="1">
      <c r="A32" s="295" t="s">
        <v>190</v>
      </c>
      <c r="B32" s="288"/>
      <c r="C32" s="288"/>
      <c r="D32" s="288"/>
      <c r="G32" s="172"/>
    </row>
    <row r="33" spans="1:7" ht="24.5" customHeight="1">
      <c r="A33" s="124" t="s">
        <v>136</v>
      </c>
      <c r="B33" s="289" t="s">
        <v>137</v>
      </c>
      <c r="C33" s="289"/>
      <c r="D33" s="124" t="s">
        <v>138</v>
      </c>
      <c r="G33" s="172"/>
    </row>
    <row r="34" spans="1:7" ht="21" customHeight="1">
      <c r="A34" s="125" t="s">
        <v>193</v>
      </c>
      <c r="B34" s="286" t="s">
        <v>179</v>
      </c>
      <c r="C34" s="286"/>
      <c r="D34" s="126">
        <f>(Limpeza!D41/220*8)*(1+D29)</f>
        <v>0</v>
      </c>
      <c r="F34" s="168"/>
      <c r="G34" s="172"/>
    </row>
    <row r="35" spans="1:7" ht="22.5" customHeight="1">
      <c r="A35" s="125" t="s">
        <v>193</v>
      </c>
      <c r="B35" s="287" t="s">
        <v>186</v>
      </c>
      <c r="C35" s="287"/>
      <c r="D35" s="126">
        <f>D34*1.7</f>
        <v>0</v>
      </c>
      <c r="G35" s="172"/>
    </row>
    <row r="36" spans="1:7" ht="17.149999999999999" customHeight="1">
      <c r="A36" s="171"/>
      <c r="B36" s="171"/>
      <c r="C36" s="171"/>
      <c r="D36" s="171"/>
      <c r="G36" s="172"/>
    </row>
    <row r="37" spans="1:7" ht="17.149999999999999" customHeight="1">
      <c r="A37" s="171"/>
      <c r="B37" s="171"/>
      <c r="C37" s="171"/>
      <c r="D37" s="171"/>
    </row>
    <row r="38" spans="1:7" ht="19.5" customHeight="1">
      <c r="A38" s="290" t="s">
        <v>173</v>
      </c>
      <c r="B38" s="290"/>
      <c r="C38" s="290"/>
      <c r="D38" s="290"/>
    </row>
    <row r="39" spans="1:7" ht="17.149999999999999" customHeight="1">
      <c r="A39" s="61"/>
      <c r="B39" s="291" t="s">
        <v>184</v>
      </c>
      <c r="C39" s="291"/>
      <c r="D39" s="291"/>
    </row>
    <row r="40" spans="1:7" ht="17.149999999999999" customHeight="1">
      <c r="A40" s="61"/>
      <c r="B40" s="293" t="s">
        <v>185</v>
      </c>
      <c r="C40" s="293"/>
      <c r="D40" s="123"/>
    </row>
    <row r="41" spans="1:7" ht="12" customHeight="1">
      <c r="A41" s="292" t="s">
        <v>197</v>
      </c>
      <c r="B41" s="292"/>
      <c r="C41" s="292"/>
      <c r="D41" s="292"/>
    </row>
    <row r="42" spans="1:7" ht="12" customHeight="1">
      <c r="A42" s="292"/>
      <c r="B42" s="292"/>
      <c r="C42" s="292"/>
      <c r="D42" s="292"/>
    </row>
    <row r="43" spans="1:7" ht="15.5" customHeight="1">
      <c r="A43" s="288" t="s">
        <v>173</v>
      </c>
      <c r="B43" s="288"/>
      <c r="C43" s="288"/>
      <c r="D43" s="288"/>
    </row>
    <row r="44" spans="1:7">
      <c r="A44" s="288"/>
      <c r="B44" s="288"/>
      <c r="C44" s="288"/>
      <c r="D44" s="124" t="s">
        <v>174</v>
      </c>
    </row>
    <row r="45" spans="1:7" ht="21" customHeight="1">
      <c r="A45" s="288" t="s">
        <v>175</v>
      </c>
      <c r="B45" s="288"/>
      <c r="C45" s="288"/>
      <c r="D45" s="126">
        <f>(Limpeza!D41/220)*(1+'Vol.+Event.'!D40)</f>
        <v>0</v>
      </c>
    </row>
    <row r="46" spans="1:7">
      <c r="A46" s="171"/>
      <c r="B46" s="171"/>
      <c r="C46" s="171"/>
      <c r="D46" s="171"/>
    </row>
  </sheetData>
  <mergeCells count="25">
    <mergeCell ref="A14:D14"/>
    <mergeCell ref="B15:D15"/>
    <mergeCell ref="A17:D18"/>
    <mergeCell ref="A38:D38"/>
    <mergeCell ref="A41:D42"/>
    <mergeCell ref="B40:C40"/>
    <mergeCell ref="B39:D39"/>
    <mergeCell ref="B16:C16"/>
    <mergeCell ref="A19:D19"/>
    <mergeCell ref="B20:C20"/>
    <mergeCell ref="B21:C21"/>
    <mergeCell ref="A27:D27"/>
    <mergeCell ref="B28:D28"/>
    <mergeCell ref="B29:C29"/>
    <mergeCell ref="A30:D31"/>
    <mergeCell ref="A32:D32"/>
    <mergeCell ref="B22:C22"/>
    <mergeCell ref="B23:C23"/>
    <mergeCell ref="B24:C24"/>
    <mergeCell ref="A44:C44"/>
    <mergeCell ref="A45:C45"/>
    <mergeCell ref="A43:D43"/>
    <mergeCell ref="B33:C33"/>
    <mergeCell ref="B34:C34"/>
    <mergeCell ref="B35:C35"/>
  </mergeCells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79"/>
  <sheetViews>
    <sheetView tabSelected="1" zoomScaleNormal="100" workbookViewId="0">
      <pane ySplit="1" topLeftCell="A2" activePane="bottomLeft" state="frozen"/>
      <selection pane="bottomLeft" activeCell="J12" sqref="J12"/>
    </sheetView>
  </sheetViews>
  <sheetFormatPr defaultColWidth="9.1796875" defaultRowHeight="14.5"/>
  <cols>
    <col min="1" max="1" width="52.453125" style="6" customWidth="1"/>
    <col min="2" max="2" width="6.81640625" style="6" customWidth="1"/>
    <col min="3" max="3" width="10" style="6" customWidth="1"/>
    <col min="4" max="4" width="19.453125" style="6" customWidth="1"/>
    <col min="5" max="5" width="7.1796875" style="6" customWidth="1"/>
    <col min="6" max="6" width="10.08984375" style="6" bestFit="1" customWidth="1"/>
    <col min="7" max="16384" width="9.1796875" style="6"/>
  </cols>
  <sheetData>
    <row r="1" spans="1:7" ht="42" customHeight="1">
      <c r="A1" s="308" t="s">
        <v>150</v>
      </c>
      <c r="B1" s="309"/>
      <c r="C1" s="204" t="s">
        <v>106</v>
      </c>
      <c r="D1" s="201" t="s">
        <v>105</v>
      </c>
    </row>
    <row r="2" spans="1:7" ht="28" customHeight="1">
      <c r="A2" s="53" t="s">
        <v>107</v>
      </c>
      <c r="B2" s="88" t="s">
        <v>108</v>
      </c>
      <c r="C2" s="52"/>
      <c r="D2" s="51"/>
      <c r="E2" s="30"/>
      <c r="F2" s="30"/>
      <c r="G2" s="30"/>
    </row>
    <row r="3" spans="1:7" ht="19" customHeight="1">
      <c r="A3" s="227" t="s">
        <v>260</v>
      </c>
      <c r="B3" s="116"/>
      <c r="C3" s="202"/>
      <c r="D3" s="59"/>
    </row>
    <row r="4" spans="1:7">
      <c r="A4" s="49" t="s">
        <v>109</v>
      </c>
      <c r="B4" s="116"/>
      <c r="C4" s="202"/>
      <c r="D4" s="59"/>
    </row>
    <row r="5" spans="1:7">
      <c r="A5" s="49" t="s">
        <v>110</v>
      </c>
      <c r="B5" s="116"/>
      <c r="C5" s="202"/>
      <c r="D5" s="59"/>
    </row>
    <row r="6" spans="1:7">
      <c r="A6" s="49" t="s">
        <v>111</v>
      </c>
      <c r="B6" s="116"/>
      <c r="C6" s="202"/>
      <c r="D6" s="59"/>
    </row>
    <row r="7" spans="1:7">
      <c r="A7" s="48" t="s">
        <v>112</v>
      </c>
      <c r="B7" s="117"/>
      <c r="C7" s="202"/>
      <c r="D7" s="59"/>
    </row>
    <row r="8" spans="1:7">
      <c r="A8" s="48" t="s">
        <v>112</v>
      </c>
      <c r="B8" s="117"/>
      <c r="C8" s="202"/>
      <c r="D8" s="59"/>
    </row>
    <row r="9" spans="1:7">
      <c r="A9" s="7" t="s">
        <v>113</v>
      </c>
      <c r="B9" s="68"/>
      <c r="C9" s="47"/>
      <c r="D9" s="66">
        <f>ROUND(SUM(D3:D8),2)</f>
        <v>0</v>
      </c>
    </row>
    <row r="10" spans="1:7">
      <c r="A10" s="229" t="s">
        <v>264</v>
      </c>
      <c r="B10" s="69"/>
      <c r="C10" s="43"/>
      <c r="D10" s="46"/>
    </row>
    <row r="11" spans="1:7">
      <c r="A11" s="231" t="s">
        <v>114</v>
      </c>
      <c r="B11" s="232"/>
      <c r="C11" s="92">
        <f>Encargos!C31</f>
        <v>0.71299999999999997</v>
      </c>
      <c r="D11" s="75">
        <f>ROUND(D9*C11,2)</f>
        <v>0</v>
      </c>
    </row>
    <row r="12" spans="1:7">
      <c r="A12" s="56"/>
      <c r="B12" s="70"/>
      <c r="C12" s="57"/>
      <c r="D12" s="58"/>
    </row>
    <row r="13" spans="1:7" s="45" customFormat="1" ht="16.5" customHeight="1">
      <c r="A13" s="299" t="s">
        <v>115</v>
      </c>
      <c r="B13" s="300"/>
      <c r="C13" s="301"/>
      <c r="D13" s="76">
        <f>ROUND(D9+D11,2)</f>
        <v>0</v>
      </c>
    </row>
    <row r="14" spans="1:7" ht="11.5" customHeight="1">
      <c r="A14" s="44"/>
      <c r="B14" s="69"/>
      <c r="C14" s="43"/>
    </row>
    <row r="15" spans="1:7" ht="29.5" customHeight="1">
      <c r="A15" s="7" t="s">
        <v>116</v>
      </c>
      <c r="B15" s="88" t="s">
        <v>108</v>
      </c>
      <c r="C15" s="34"/>
      <c r="D15" s="42"/>
    </row>
    <row r="16" spans="1:7">
      <c r="A16" s="41" t="s">
        <v>117</v>
      </c>
      <c r="B16" s="118"/>
      <c r="C16" s="40"/>
      <c r="D16" s="90">
        <f>ROUND(Uniformes!G36,2)</f>
        <v>0</v>
      </c>
    </row>
    <row r="17" spans="1:5">
      <c r="A17" s="228" t="s">
        <v>261</v>
      </c>
      <c r="B17" s="118"/>
      <c r="C17" s="40"/>
      <c r="D17" s="77"/>
    </row>
    <row r="18" spans="1:5">
      <c r="A18" s="228" t="s">
        <v>262</v>
      </c>
      <c r="B18" s="118"/>
      <c r="C18" s="40"/>
      <c r="D18" s="77"/>
    </row>
    <row r="19" spans="1:5">
      <c r="A19" s="41" t="s">
        <v>118</v>
      </c>
      <c r="B19" s="118"/>
      <c r="C19" s="74">
        <f>'Dados e Orient.'!F18</f>
        <v>0</v>
      </c>
      <c r="D19" s="90">
        <f>ROUND(('Dados e Orient.'!F18*'Dados e Orient.'!F17*2)-D3*6%,2)</f>
        <v>0</v>
      </c>
      <c r="E19" s="30"/>
    </row>
    <row r="20" spans="1:5" ht="15" customHeight="1">
      <c r="A20" s="228" t="s">
        <v>266</v>
      </c>
      <c r="B20" s="119"/>
      <c r="C20" s="40"/>
      <c r="D20" s="77"/>
    </row>
    <row r="21" spans="1:5">
      <c r="A21" s="41" t="s">
        <v>119</v>
      </c>
      <c r="B21" s="119"/>
      <c r="C21" s="40"/>
      <c r="D21" s="77"/>
    </row>
    <row r="22" spans="1:5">
      <c r="A22" s="228" t="s">
        <v>265</v>
      </c>
      <c r="B22" s="118"/>
      <c r="C22" s="40"/>
      <c r="D22" s="77"/>
    </row>
    <row r="23" spans="1:5" s="39" customFormat="1">
      <c r="A23" s="41" t="s">
        <v>120</v>
      </c>
      <c r="B23" s="118"/>
      <c r="C23" s="40"/>
      <c r="D23" s="77"/>
    </row>
    <row r="24" spans="1:5" s="39" customFormat="1">
      <c r="A24" s="41" t="s">
        <v>121</v>
      </c>
      <c r="B24" s="118"/>
      <c r="C24" s="40"/>
      <c r="D24" s="77"/>
    </row>
    <row r="25" spans="1:5" s="39" customFormat="1">
      <c r="A25" s="41" t="s">
        <v>121</v>
      </c>
      <c r="B25" s="118"/>
      <c r="C25" s="40"/>
      <c r="D25" s="77"/>
    </row>
    <row r="26" spans="1:5" s="39" customFormat="1">
      <c r="A26" s="41" t="s">
        <v>121</v>
      </c>
      <c r="B26" s="119"/>
      <c r="C26" s="40"/>
      <c r="D26" s="77"/>
    </row>
    <row r="27" spans="1:5" s="30" customFormat="1" ht="21.65" customHeight="1">
      <c r="A27" s="38" t="s">
        <v>122</v>
      </c>
      <c r="B27" s="71"/>
      <c r="C27" s="37"/>
      <c r="D27" s="75">
        <f>ROUND(SUM(D16:D26),2)</f>
        <v>0</v>
      </c>
    </row>
    <row r="28" spans="1:5" s="30" customFormat="1">
      <c r="A28" s="229" t="s">
        <v>263</v>
      </c>
      <c r="B28" s="72"/>
      <c r="C28" s="36"/>
      <c r="D28" s="35"/>
    </row>
    <row r="29" spans="1:5" ht="21" customHeight="1">
      <c r="A29" s="7" t="s">
        <v>123</v>
      </c>
      <c r="B29" s="68"/>
      <c r="C29" s="34"/>
      <c r="D29" s="75">
        <f>ROUND(D13+D27,2)</f>
        <v>0</v>
      </c>
    </row>
    <row r="30" spans="1:5">
      <c r="A30" s="29"/>
    </row>
    <row r="31" spans="1:5" s="30" customFormat="1" ht="20.25" customHeight="1">
      <c r="A31" s="231" t="s">
        <v>124</v>
      </c>
      <c r="B31" s="232"/>
      <c r="C31" s="91">
        <f>'Dados e Orient.'!F19</f>
        <v>0</v>
      </c>
      <c r="D31" s="31">
        <f>ROUND(D29*C31,2)</f>
        <v>0</v>
      </c>
    </row>
    <row r="32" spans="1:5" s="30" customFormat="1" ht="20.25" customHeight="1">
      <c r="A32" s="7" t="s">
        <v>125</v>
      </c>
      <c r="B32" s="73"/>
      <c r="C32" s="34"/>
      <c r="D32" s="33">
        <f>ROUND(D29+D31,2)</f>
        <v>0</v>
      </c>
    </row>
    <row r="33" spans="1:5" s="30" customFormat="1" ht="20.25" customHeight="1">
      <c r="A33" s="61"/>
      <c r="B33" s="61"/>
      <c r="C33" s="61"/>
      <c r="D33" s="62"/>
    </row>
    <row r="34" spans="1:5" ht="22.5" customHeight="1">
      <c r="A34" s="233" t="s">
        <v>126</v>
      </c>
      <c r="B34" s="234"/>
      <c r="C34" s="234"/>
      <c r="D34" s="32"/>
    </row>
    <row r="35" spans="1:5" s="30" customFormat="1" ht="20.25" customHeight="1">
      <c r="A35" s="231" t="s">
        <v>127</v>
      </c>
      <c r="B35" s="232"/>
      <c r="C35" s="91">
        <f>'Dados e Orient.'!F25</f>
        <v>0</v>
      </c>
      <c r="D35" s="76">
        <f>ROUND(D32*C35,2)</f>
        <v>0</v>
      </c>
    </row>
    <row r="36" spans="1:5" s="30" customFormat="1" ht="20.25" customHeight="1">
      <c r="A36" s="231" t="s">
        <v>128</v>
      </c>
      <c r="B36" s="232"/>
      <c r="C36" s="91">
        <f>'Dados e Orient.'!F26</f>
        <v>0</v>
      </c>
      <c r="D36" s="76">
        <f>ROUND(C36*(D32+D35),2)</f>
        <v>0</v>
      </c>
    </row>
    <row r="37" spans="1:5" s="30" customFormat="1" ht="20.25" customHeight="1">
      <c r="A37" s="7" t="s">
        <v>129</v>
      </c>
      <c r="B37" s="68"/>
      <c r="C37" s="65">
        <f>100%-C39</f>
        <v>0.95</v>
      </c>
      <c r="D37" s="75">
        <f>ROUND(D32+D35+D36,2)</f>
        <v>0</v>
      </c>
    </row>
    <row r="38" spans="1:5" s="30" customFormat="1" ht="20.25" customHeight="1">
      <c r="A38" s="61"/>
      <c r="B38" s="61"/>
      <c r="C38" s="61"/>
      <c r="D38" s="62"/>
    </row>
    <row r="39" spans="1:5" s="30" customFormat="1" ht="20.25" customHeight="1">
      <c r="A39" s="231" t="s">
        <v>130</v>
      </c>
      <c r="B39" s="232"/>
      <c r="C39" s="91">
        <f>'Dados e Orient.'!F34</f>
        <v>0.05</v>
      </c>
      <c r="D39" s="76">
        <f>ROUND(D37*C39/C37,2)</f>
        <v>0</v>
      </c>
    </row>
    <row r="40" spans="1:5" s="30" customFormat="1" ht="20.25" customHeight="1"/>
    <row r="41" spans="1:5" s="78" customFormat="1" ht="20.25" customHeight="1">
      <c r="A41" s="236" t="s">
        <v>151</v>
      </c>
      <c r="B41" s="237"/>
      <c r="C41" s="238"/>
      <c r="D41" s="93">
        <f>ROUND(D37+D39,2)</f>
        <v>0</v>
      </c>
      <c r="E41" s="99"/>
    </row>
    <row r="42" spans="1:5" s="30" customFormat="1" ht="11" customHeight="1">
      <c r="A42" s="61"/>
      <c r="B42" s="61"/>
      <c r="C42" s="61"/>
      <c r="D42" s="62"/>
    </row>
    <row r="43" spans="1:5" s="30" customFormat="1" ht="8" customHeight="1">
      <c r="A43" s="61"/>
      <c r="B43" s="61"/>
      <c r="C43" s="61"/>
      <c r="D43" s="62"/>
    </row>
    <row r="44" spans="1:5" s="30" customFormat="1" ht="20.25" customHeight="1">
      <c r="A44" s="298" t="s">
        <v>152</v>
      </c>
      <c r="B44" s="298"/>
      <c r="C44" s="298"/>
      <c r="D44" s="298"/>
    </row>
    <row r="45" spans="1:5" ht="21" customHeight="1">
      <c r="A45" s="8" t="s">
        <v>153</v>
      </c>
      <c r="B45" s="32"/>
      <c r="C45" s="31" t="s">
        <v>154</v>
      </c>
      <c r="D45" s="94">
        <f>ROUND(D41/220*8,2)</f>
        <v>0</v>
      </c>
    </row>
    <row r="46" spans="1:5" s="30" customFormat="1" ht="10" customHeight="1">
      <c r="A46" s="61"/>
      <c r="B46" s="61"/>
      <c r="C46" s="61"/>
      <c r="D46" s="62"/>
    </row>
    <row r="47" spans="1:5" s="30" customFormat="1" ht="10" customHeight="1">
      <c r="A47" s="61"/>
      <c r="B47" s="61"/>
      <c r="C47" s="61"/>
      <c r="D47" s="62"/>
    </row>
    <row r="48" spans="1:5" ht="21" customHeight="1">
      <c r="A48" s="298" t="s">
        <v>155</v>
      </c>
      <c r="B48" s="298"/>
      <c r="C48" s="298"/>
      <c r="D48" s="298"/>
    </row>
    <row r="49" spans="1:4" ht="21" customHeight="1">
      <c r="A49" s="111"/>
      <c r="B49" s="291" t="s">
        <v>184</v>
      </c>
      <c r="C49" s="291"/>
      <c r="D49" s="291"/>
    </row>
    <row r="50" spans="1:4" ht="21" customHeight="1">
      <c r="A50" s="112"/>
      <c r="B50" s="293" t="s">
        <v>185</v>
      </c>
      <c r="C50" s="293"/>
      <c r="D50" s="110"/>
    </row>
    <row r="51" spans="1:4" ht="11.5" customHeight="1">
      <c r="A51" s="304" t="s">
        <v>206</v>
      </c>
      <c r="B51" s="304"/>
      <c r="C51" s="304"/>
      <c r="D51" s="304"/>
    </row>
    <row r="52" spans="1:4" ht="14" customHeight="1">
      <c r="A52" s="304"/>
      <c r="B52" s="304"/>
      <c r="C52" s="304"/>
      <c r="D52" s="304"/>
    </row>
    <row r="53" spans="1:4" s="64" customFormat="1" ht="18.649999999999999" customHeight="1">
      <c r="A53" s="310" t="s">
        <v>156</v>
      </c>
      <c r="B53" s="237"/>
      <c r="C53" s="237"/>
      <c r="D53" s="238"/>
    </row>
    <row r="54" spans="1:4" s="64" customFormat="1" ht="22" customHeight="1">
      <c r="A54" s="302" t="s">
        <v>157</v>
      </c>
      <c r="B54" s="303"/>
      <c r="C54" s="31" t="s">
        <v>158</v>
      </c>
      <c r="D54" s="113">
        <f>(D41/220*4)*(1+D50)</f>
        <v>0</v>
      </c>
    </row>
    <row r="55" spans="1:4" s="64" customFormat="1" ht="20.149999999999999" customHeight="1">
      <c r="A55" s="302" t="s">
        <v>159</v>
      </c>
      <c r="B55" s="303"/>
      <c r="C55" s="95">
        <f>'Dados e Orient.'!F22</f>
        <v>0</v>
      </c>
    </row>
    <row r="56" spans="1:4" ht="21" customHeight="1">
      <c r="A56" s="305" t="s">
        <v>187</v>
      </c>
      <c r="B56" s="306"/>
      <c r="C56" s="307"/>
      <c r="D56" s="76">
        <f>ROUND(D54*C55,2)</f>
        <v>0</v>
      </c>
    </row>
    <row r="57" spans="1:4" ht="21" customHeight="1">
      <c r="A57" s="302" t="s">
        <v>160</v>
      </c>
      <c r="B57" s="303"/>
      <c r="C57" s="31" t="s">
        <v>154</v>
      </c>
      <c r="D57" s="76">
        <f>(D41/220*8)*(1+D50)</f>
        <v>0</v>
      </c>
    </row>
    <row r="58" spans="1:4" ht="20.149999999999999" customHeight="1">
      <c r="A58" s="302" t="s">
        <v>161</v>
      </c>
      <c r="B58" s="303"/>
      <c r="C58" s="95">
        <f>'Dados e Orient.'!F22</f>
        <v>0</v>
      </c>
      <c r="D58" s="64"/>
    </row>
    <row r="59" spans="1:4">
      <c r="A59" s="305" t="s">
        <v>188</v>
      </c>
      <c r="B59" s="306"/>
      <c r="C59" s="307"/>
      <c r="D59" s="76">
        <f>ROUND(D57*C58,2)</f>
        <v>0</v>
      </c>
    </row>
    <row r="60" spans="1:4">
      <c r="A60" s="255" t="s">
        <v>162</v>
      </c>
      <c r="B60" s="255"/>
      <c r="C60" s="255"/>
      <c r="D60" s="96">
        <f>ROUND(D56+D59,2)</f>
        <v>0</v>
      </c>
    </row>
    <row r="61" spans="1:4">
      <c r="A61" s="255" t="s">
        <v>183</v>
      </c>
      <c r="B61" s="255"/>
      <c r="C61" s="255"/>
      <c r="D61" s="96">
        <f>ROUND(D60/12,2)</f>
        <v>0</v>
      </c>
    </row>
    <row r="63" spans="1:4" ht="15.5">
      <c r="A63" s="296" t="s">
        <v>223</v>
      </c>
      <c r="B63" s="297"/>
      <c r="C63" s="192">
        <f>Encargos!C33</f>
        <v>0.3</v>
      </c>
      <c r="D63" s="193">
        <f>ROUND(D9*C63,2)</f>
        <v>0</v>
      </c>
    </row>
    <row r="64" spans="1:4">
      <c r="A64" s="239" t="str">
        <f>Encargos!$A$13</f>
        <v>FÉRIAS + ABONO CONSTITUCIONAL (1/3)</v>
      </c>
      <c r="B64" s="239"/>
      <c r="C64" s="198">
        <f>Encargos!$C$13</f>
        <v>0.1111</v>
      </c>
      <c r="D64" s="90">
        <f>ROUND($D$9*C64,2)</f>
        <v>0</v>
      </c>
    </row>
    <row r="65" spans="1:6">
      <c r="A65" s="239" t="str">
        <f>Encargos!$A$14</f>
        <v>13º SALÁRIO</v>
      </c>
      <c r="B65" s="239"/>
      <c r="C65" s="198">
        <f>Encargos!$C$14</f>
        <v>8.3299999999999999E-2</v>
      </c>
      <c r="D65" s="90">
        <f t="shared" ref="D65:D68" si="0">ROUND($D$9*C65,2)</f>
        <v>0</v>
      </c>
    </row>
    <row r="66" spans="1:6">
      <c r="A66" s="239" t="str">
        <f>Encargos!$A$24</f>
        <v>MULTA DO FGTS</v>
      </c>
      <c r="B66" s="239"/>
      <c r="C66" s="198">
        <f>Encargos!$C$24</f>
        <v>3.5999999999999997E-2</v>
      </c>
      <c r="D66" s="90">
        <f t="shared" si="0"/>
        <v>0</v>
      </c>
    </row>
    <row r="67" spans="1:6">
      <c r="A67" s="240" t="str">
        <f>Encargos!$A$27</f>
        <v>Incidência dos encargos do grupo A sobre férias e abono constitucional de 1/3</v>
      </c>
      <c r="B67" s="240"/>
      <c r="C67" s="198">
        <f>Encargos!$C$27</f>
        <v>3.9800000000000002E-2</v>
      </c>
      <c r="D67" s="90">
        <f t="shared" si="0"/>
        <v>0</v>
      </c>
    </row>
    <row r="68" spans="1:6">
      <c r="A68" s="240" t="str">
        <f>Encargos!$A$28</f>
        <v>Incidência dos encargos do grupo A sobre décimo terceiro salário</v>
      </c>
      <c r="B68" s="240"/>
      <c r="C68" s="198">
        <f>Encargos!$C$28</f>
        <v>2.98E-2</v>
      </c>
      <c r="D68" s="90">
        <f t="shared" si="0"/>
        <v>0</v>
      </c>
      <c r="F68" s="213"/>
    </row>
    <row r="69" spans="1:6">
      <c r="F69" s="214">
        <f>D64+D65+D66+D67+D68</f>
        <v>0</v>
      </c>
    </row>
    <row r="70" spans="1:6" ht="15.5">
      <c r="A70" s="296" t="s">
        <v>224</v>
      </c>
      <c r="B70" s="297"/>
      <c r="C70" s="192">
        <f>Encargos!C33</f>
        <v>0.3</v>
      </c>
      <c r="D70" s="193">
        <f>ROUND(D63/220,2)</f>
        <v>0</v>
      </c>
      <c r="F70" s="215"/>
    </row>
    <row r="71" spans="1:6">
      <c r="A71" s="239" t="str">
        <f>Encargos!$A$13</f>
        <v>FÉRIAS + ABONO CONSTITUCIONAL (1/3)</v>
      </c>
      <c r="B71" s="239"/>
      <c r="C71" s="198">
        <f>Encargos!$C$13</f>
        <v>0.1111</v>
      </c>
      <c r="D71" s="90">
        <f t="shared" ref="D71:D75" si="1">ROUND(D64/220,2)</f>
        <v>0</v>
      </c>
      <c r="F71" s="215"/>
    </row>
    <row r="72" spans="1:6">
      <c r="A72" s="239" t="str">
        <f>Encargos!$A$14</f>
        <v>13º SALÁRIO</v>
      </c>
      <c r="B72" s="239"/>
      <c r="C72" s="198">
        <f>Encargos!$C$14</f>
        <v>8.3299999999999999E-2</v>
      </c>
      <c r="D72" s="90">
        <f t="shared" si="1"/>
        <v>0</v>
      </c>
      <c r="F72" s="215"/>
    </row>
    <row r="73" spans="1:6">
      <c r="A73" s="239" t="str">
        <f>Encargos!$A$24</f>
        <v>MULTA DO FGTS</v>
      </c>
      <c r="B73" s="239"/>
      <c r="C73" s="198">
        <f>Encargos!$C$24</f>
        <v>3.5999999999999997E-2</v>
      </c>
      <c r="D73" s="90">
        <f t="shared" si="1"/>
        <v>0</v>
      </c>
      <c r="F73" s="215"/>
    </row>
    <row r="74" spans="1:6">
      <c r="A74" s="240" t="str">
        <f>Encargos!$A$27</f>
        <v>Incidência dos encargos do grupo A sobre férias e abono constitucional de 1/3</v>
      </c>
      <c r="B74" s="240"/>
      <c r="C74" s="198">
        <f>Encargos!$C$27</f>
        <v>3.9800000000000002E-2</v>
      </c>
      <c r="D74" s="90">
        <f t="shared" si="1"/>
        <v>0</v>
      </c>
      <c r="F74" s="215"/>
    </row>
    <row r="75" spans="1:6">
      <c r="A75" s="240" t="str">
        <f>Encargos!$A$28</f>
        <v>Incidência dos encargos do grupo A sobre décimo terceiro salário</v>
      </c>
      <c r="B75" s="240"/>
      <c r="C75" s="198">
        <f>Encargos!$C$28</f>
        <v>2.98E-2</v>
      </c>
      <c r="D75" s="90">
        <f t="shared" si="1"/>
        <v>0</v>
      </c>
      <c r="F75" s="215"/>
    </row>
    <row r="76" spans="1:6">
      <c r="F76" s="214">
        <f>D71+D72+D73+D74+D75</f>
        <v>0</v>
      </c>
    </row>
    <row r="77" spans="1:6">
      <c r="F77" s="213"/>
    </row>
    <row r="78" spans="1:6">
      <c r="F78" s="213"/>
    </row>
    <row r="79" spans="1:6">
      <c r="F79" s="213"/>
    </row>
  </sheetData>
  <mergeCells count="35">
    <mergeCell ref="A1:B1"/>
    <mergeCell ref="A41:C41"/>
    <mergeCell ref="A57:B57"/>
    <mergeCell ref="A58:B58"/>
    <mergeCell ref="A53:D53"/>
    <mergeCell ref="A44:D44"/>
    <mergeCell ref="A54:B54"/>
    <mergeCell ref="A56:C56"/>
    <mergeCell ref="A11:B11"/>
    <mergeCell ref="A63:B63"/>
    <mergeCell ref="A70:B70"/>
    <mergeCell ref="A48:D48"/>
    <mergeCell ref="A13:C13"/>
    <mergeCell ref="A31:B31"/>
    <mergeCell ref="A35:B35"/>
    <mergeCell ref="A55:B55"/>
    <mergeCell ref="A34:C34"/>
    <mergeCell ref="A39:B39"/>
    <mergeCell ref="A36:B36"/>
    <mergeCell ref="B49:D49"/>
    <mergeCell ref="B50:C50"/>
    <mergeCell ref="A51:D52"/>
    <mergeCell ref="A61:C61"/>
    <mergeCell ref="A59:C59"/>
    <mergeCell ref="A60:C60"/>
    <mergeCell ref="A64:B64"/>
    <mergeCell ref="A65:B65"/>
    <mergeCell ref="A66:B66"/>
    <mergeCell ref="A67:B67"/>
    <mergeCell ref="A68:B68"/>
    <mergeCell ref="A71:B71"/>
    <mergeCell ref="A72:B72"/>
    <mergeCell ref="A73:B73"/>
    <mergeCell ref="A74:B74"/>
    <mergeCell ref="A75:B75"/>
  </mergeCells>
  <dataValidations count="1">
    <dataValidation type="whole" allowBlank="1" showInputMessage="1" showErrorMessage="1" sqref="B3:B8 B16:B26" xr:uid="{35D22B0E-CD8A-4C85-BA93-FF0D926BFC93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scale="65" orientation="portrait" horizontalDpi="4294967295" verticalDpi="4294967295" r:id="rId1"/>
  <ignoredErrors>
    <ignoredError sqref="D16 D19" unlockedFormula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204"/>
  <sheetViews>
    <sheetView workbookViewId="0">
      <pane ySplit="1" topLeftCell="A2" activePane="bottomLeft" state="frozen"/>
      <selection pane="bottomLeft" activeCell="S2" sqref="S2"/>
    </sheetView>
  </sheetViews>
  <sheetFormatPr defaultColWidth="9.1796875" defaultRowHeight="12"/>
  <cols>
    <col min="1" max="1" width="4.54296875" style="3" bestFit="1" customWidth="1"/>
    <col min="2" max="2" width="2.81640625" style="3" bestFit="1" customWidth="1"/>
    <col min="3" max="3" width="19" style="3" bestFit="1" customWidth="1"/>
    <col min="4" max="4" width="22.54296875" style="3" customWidth="1"/>
    <col min="5" max="5" width="17.90625" style="3" customWidth="1"/>
    <col min="6" max="6" width="16.6328125" style="3" customWidth="1"/>
    <col min="7" max="7" width="4.1796875" style="3" customWidth="1"/>
    <col min="8" max="9" width="4.453125" style="3" customWidth="1"/>
    <col min="10" max="11" width="5.1796875" style="3" customWidth="1"/>
    <col min="12" max="12" width="5.54296875" style="3" customWidth="1"/>
    <col min="13" max="13" width="6.81640625" style="3" customWidth="1"/>
    <col min="14" max="16" width="5.54296875" style="3" customWidth="1"/>
    <col min="17" max="17" width="6.26953125" style="3" customWidth="1"/>
    <col min="18" max="18" width="10.54296875" style="185" customWidth="1"/>
    <col min="19" max="19" width="8" style="185" customWidth="1"/>
    <col min="20" max="20" width="10.54296875" style="185" customWidth="1"/>
    <col min="21" max="21" width="16.36328125" style="186" bestFit="1" customWidth="1"/>
    <col min="22" max="22" width="15.453125" style="187" customWidth="1"/>
    <col min="23" max="23" width="9.1796875" style="3"/>
    <col min="24" max="24" width="14.36328125" style="209" customWidth="1"/>
    <col min="25" max="16384" width="9.1796875" style="3"/>
  </cols>
  <sheetData>
    <row r="1" spans="1:22" ht="48">
      <c r="A1" s="2" t="s">
        <v>163</v>
      </c>
      <c r="B1" s="1" t="s">
        <v>164</v>
      </c>
      <c r="C1" s="1" t="s">
        <v>165</v>
      </c>
      <c r="D1" s="1" t="s">
        <v>249</v>
      </c>
      <c r="E1" s="1" t="s">
        <v>252</v>
      </c>
      <c r="F1" s="1" t="s">
        <v>253</v>
      </c>
      <c r="G1" s="1" t="s">
        <v>250</v>
      </c>
      <c r="H1" s="1" t="s">
        <v>251</v>
      </c>
      <c r="I1" s="1" t="s">
        <v>268</v>
      </c>
      <c r="J1" s="1" t="s">
        <v>166</v>
      </c>
      <c r="K1" s="102" t="s">
        <v>171</v>
      </c>
      <c r="L1" s="1" t="s">
        <v>231</v>
      </c>
      <c r="M1" s="1" t="s">
        <v>235</v>
      </c>
      <c r="N1" s="1" t="s">
        <v>232</v>
      </c>
      <c r="O1" s="1" t="s">
        <v>236</v>
      </c>
      <c r="P1" s="1" t="s">
        <v>230</v>
      </c>
      <c r="Q1" s="1" t="s">
        <v>233</v>
      </c>
      <c r="R1" s="1" t="s">
        <v>167</v>
      </c>
      <c r="S1" s="1" t="s">
        <v>178</v>
      </c>
      <c r="T1" s="1" t="s">
        <v>168</v>
      </c>
      <c r="U1" s="4" t="s">
        <v>229</v>
      </c>
      <c r="V1" s="81" t="s">
        <v>170</v>
      </c>
    </row>
    <row r="2" spans="1:22">
      <c r="A2" s="218"/>
      <c r="B2" s="219"/>
      <c r="C2" s="220"/>
      <c r="D2" s="220"/>
      <c r="E2" s="220"/>
      <c r="F2" s="220"/>
      <c r="G2" s="82"/>
      <c r="H2" s="82"/>
      <c r="I2" s="82"/>
      <c r="J2" s="83"/>
      <c r="K2" s="82"/>
      <c r="L2" s="82"/>
      <c r="M2" s="82"/>
      <c r="N2" s="82"/>
      <c r="O2" s="82"/>
      <c r="P2" s="82"/>
      <c r="Q2" s="82"/>
      <c r="R2" s="80">
        <f>(G2*Limpeza!$D$2)+(H2*Limpeza!$E$2)+(I2*Limpeza!$F$2)+(J2*Limpeza!$D$2)+(K2*Limpeza!$D$2)+(L2*Limpeza!$G$2)+(M2*Limpeza!$H$2)+(N2*Limpeza!$I$2)+(O2*Limpeza!$J$2)+(P2*Limpeza!$K$2)+(Q2*Limpeza!$L$2)</f>
        <v>0</v>
      </c>
      <c r="S2" s="97"/>
      <c r="T2" s="97"/>
      <c r="U2" s="177">
        <f>(G2*Limpeza!$D$41)+(H2*Limpeza!$E$41)+(I2*Limpeza!$F$41)+(J2*Limpeza!$D$41)+(K2*Limpeza!$D$41*170%)+(L2*Limpeza!$G$41)+(M2*Limpeza!$H$41)+(N2*Limpeza!$I$41)+(O2*Limpeza!$J$41)+(P2*Limpeza!$K$41)+(Q2*Limpeza!$L$41)+(S2*'Vol.+Event.'!$D$45)</f>
        <v>0</v>
      </c>
      <c r="V2" s="178">
        <f>IF(T2&lt;220,Jardinagem!$D$45*'Doc3'!T2/8,IF(T2&gt;=220,Jardinagem!$D$41*T2/220))</f>
        <v>0</v>
      </c>
    </row>
    <row r="3" spans="1:22">
      <c r="A3" s="218"/>
      <c r="B3" s="219"/>
      <c r="C3" s="220"/>
      <c r="D3" s="220"/>
      <c r="E3" s="220"/>
      <c r="F3" s="220"/>
      <c r="G3" s="82"/>
      <c r="H3" s="82"/>
      <c r="I3" s="82"/>
      <c r="J3" s="83"/>
      <c r="K3" s="82"/>
      <c r="L3" s="82"/>
      <c r="M3" s="82"/>
      <c r="N3" s="82"/>
      <c r="O3" s="82"/>
      <c r="P3" s="82"/>
      <c r="Q3" s="82"/>
      <c r="R3" s="80">
        <f>(G3*Limpeza!$D$2)+(H3*Limpeza!$E$2)+(I3*Limpeza!$F$2)+(J3*Limpeza!$D$2)+(K3*Limpeza!$D$2)+(L3*Limpeza!$G$2)+(M3*Limpeza!$H$2)+(N3*Limpeza!$I$2)+(O3*Limpeza!$J$2)+(P3*Limpeza!$K$2)+(Q3*Limpeza!$L$2)</f>
        <v>0</v>
      </c>
      <c r="S3" s="97"/>
      <c r="T3" s="97"/>
      <c r="U3" s="177">
        <f>(G3*Limpeza!$D$41)+(H3*Limpeza!$E$41)+(I3*Limpeza!$F$41)+(J3*Limpeza!$D$41)+(K3*Limpeza!$D$41*170%)+(L3*Limpeza!$G$41)+(M3*Limpeza!$H$41)+(N3*Limpeza!$I$41)+(O3*Limpeza!$J$41)+(P3*Limpeza!$K$41)+(Q3*Limpeza!$L$41)+(S3*'Vol.+Event.'!$D$45)</f>
        <v>0</v>
      </c>
      <c r="V3" s="178">
        <f>IF(T3&lt;220,Jardinagem!$D$45*'Doc3'!T3/8,IF(T3&gt;=220,Jardinagem!$D$41*T3/220))</f>
        <v>0</v>
      </c>
    </row>
    <row r="4" spans="1:22">
      <c r="A4" s="218"/>
      <c r="B4" s="219"/>
      <c r="C4" s="220"/>
      <c r="D4" s="220"/>
      <c r="E4" s="220"/>
      <c r="F4" s="220"/>
      <c r="G4" s="82"/>
      <c r="H4" s="82"/>
      <c r="I4" s="82"/>
      <c r="J4" s="83"/>
      <c r="K4" s="82"/>
      <c r="L4" s="82"/>
      <c r="M4" s="82"/>
      <c r="N4" s="82"/>
      <c r="O4" s="82"/>
      <c r="P4" s="82"/>
      <c r="Q4" s="82"/>
      <c r="R4" s="80">
        <f>(G4*Limpeza!$D$2)+(H4*Limpeza!$E$2)+(I4*Limpeza!$F$2)+(J4*Limpeza!$D$2)+(K4*Limpeza!$D$2)+(L4*Limpeza!$G$2)+(M4*Limpeza!$H$2)+(N4*Limpeza!$I$2)+(O4*Limpeza!$J$2)+(P4*Limpeza!$K$2)+(Q4*Limpeza!$L$2)</f>
        <v>0</v>
      </c>
      <c r="S4" s="97"/>
      <c r="T4" s="97"/>
      <c r="U4" s="177">
        <f>(G4*Limpeza!$D$41)+(H4*Limpeza!$E$41)+(I4*Limpeza!$F$41)+(J4*Limpeza!$D$41)+(K4*Limpeza!$D$41*170%)+(L4*Limpeza!$G$41)+(M4*Limpeza!$H$41)+(N4*Limpeza!$I$41)+(O4*Limpeza!$J$41)+(P4*Limpeza!$K$41)+(Q4*Limpeza!$L$41)+(S4*'Vol.+Event.'!$D$45)</f>
        <v>0</v>
      </c>
      <c r="V4" s="178">
        <f>IF(T4&lt;220,Jardinagem!$D$45*'Doc3'!T4/8,IF(T4&gt;=220,Jardinagem!$D$41*T4/220))</f>
        <v>0</v>
      </c>
    </row>
    <row r="5" spans="1:22">
      <c r="A5" s="218"/>
      <c r="B5" s="219"/>
      <c r="C5" s="220"/>
      <c r="D5" s="220"/>
      <c r="E5" s="220"/>
      <c r="F5" s="220"/>
      <c r="G5" s="82"/>
      <c r="H5" s="82"/>
      <c r="I5" s="82"/>
      <c r="J5" s="83"/>
      <c r="K5" s="82"/>
      <c r="L5" s="82"/>
      <c r="M5" s="82"/>
      <c r="N5" s="82"/>
      <c r="O5" s="82"/>
      <c r="P5" s="82"/>
      <c r="Q5" s="82"/>
      <c r="R5" s="80">
        <f>(G5*Limpeza!$D$2)+(H5*Limpeza!$E$2)+(I5*Limpeza!$F$2)+(J5*Limpeza!$D$2)+(K5*Limpeza!$D$2)+(L5*Limpeza!$G$2)+(M5*Limpeza!$H$2)+(N5*Limpeza!$I$2)+(O5*Limpeza!$J$2)+(P5*Limpeza!$K$2)+(Q5*Limpeza!$L$2)</f>
        <v>0</v>
      </c>
      <c r="S5" s="97"/>
      <c r="T5" s="97"/>
      <c r="U5" s="177">
        <f>(G5*Limpeza!$D$41)+(H5*Limpeza!$E$41)+(I5*Limpeza!$F$41)+(J5*Limpeza!$D$41)+(K5*Limpeza!$D$41*170%)+(L5*Limpeza!$G$41)+(M5*Limpeza!$H$41)+(N5*Limpeza!$I$41)+(O5*Limpeza!$J$41)+(P5*Limpeza!$K$41)+(Q5*Limpeza!$L$41)+(S5*'Vol.+Event.'!$D$45)</f>
        <v>0</v>
      </c>
      <c r="V5" s="178">
        <f>IF(T5&lt;220,Jardinagem!$D$45*'Doc3'!T5/8,IF(T5&gt;=220,Jardinagem!$D$41*T5/220))</f>
        <v>0</v>
      </c>
    </row>
    <row r="6" spans="1:22">
      <c r="A6" s="218"/>
      <c r="B6" s="219"/>
      <c r="C6" s="220"/>
      <c r="D6" s="220"/>
      <c r="E6" s="220"/>
      <c r="F6" s="220"/>
      <c r="G6" s="82"/>
      <c r="H6" s="82"/>
      <c r="I6" s="82"/>
      <c r="J6" s="83"/>
      <c r="K6" s="82"/>
      <c r="L6" s="82"/>
      <c r="M6" s="82"/>
      <c r="N6" s="82"/>
      <c r="O6" s="82"/>
      <c r="P6" s="82"/>
      <c r="Q6" s="82"/>
      <c r="R6" s="80">
        <f>(G6*Limpeza!$D$2)+(H6*Limpeza!$E$2)+(I6*Limpeza!$F$2)+(J6*Limpeza!$D$2)+(K6*Limpeza!$D$2)+(L6*Limpeza!$G$2)+(M6*Limpeza!$H$2)+(N6*Limpeza!$I$2)+(O6*Limpeza!$J$2)+(P6*Limpeza!$K$2)+(Q6*Limpeza!$L$2)</f>
        <v>0</v>
      </c>
      <c r="S6" s="97"/>
      <c r="T6" s="97"/>
      <c r="U6" s="177">
        <f>(G6*Limpeza!$D$41)+(H6*Limpeza!$E$41)+(I6*Limpeza!$F$41)+(J6*Limpeza!$D$41)+(K6*Limpeza!$D$41*170%)+(L6*Limpeza!$G$41)+(M6*Limpeza!$H$41)+(N6*Limpeza!$I$41)+(O6*Limpeza!$J$41)+(P6*Limpeza!$K$41)+(Q6*Limpeza!$L$41)+(S6*'Vol.+Event.'!$D$45)</f>
        <v>0</v>
      </c>
      <c r="V6" s="178">
        <f>IF(T6&lt;220,Jardinagem!$D$45*'Doc3'!T6/8,IF(T6&gt;=220,Jardinagem!$D$41*T6/220))</f>
        <v>0</v>
      </c>
    </row>
    <row r="7" spans="1:22">
      <c r="A7" s="218"/>
      <c r="B7" s="219"/>
      <c r="C7" s="220"/>
      <c r="D7" s="220"/>
      <c r="E7" s="220"/>
      <c r="F7" s="220"/>
      <c r="G7" s="82"/>
      <c r="H7" s="82"/>
      <c r="I7" s="82"/>
      <c r="J7" s="83"/>
      <c r="K7" s="82"/>
      <c r="L7" s="82"/>
      <c r="M7" s="82"/>
      <c r="N7" s="82"/>
      <c r="O7" s="82"/>
      <c r="P7" s="82"/>
      <c r="Q7" s="82"/>
      <c r="R7" s="80">
        <f>(G7*Limpeza!$D$2)+(H7*Limpeza!$E$2)+(I7*Limpeza!$F$2)+(J7*Limpeza!$D$2)+(K7*Limpeza!$D$2)+(L7*Limpeza!$G$2)+(M7*Limpeza!$H$2)+(N7*Limpeza!$I$2)+(O7*Limpeza!$J$2)+(P7*Limpeza!$K$2)+(Q7*Limpeza!$L$2)</f>
        <v>0</v>
      </c>
      <c r="S7" s="97"/>
      <c r="T7" s="97"/>
      <c r="U7" s="177">
        <f>(G7*Limpeza!$D$41)+(H7*Limpeza!$E$41)+(I7*Limpeza!$F$41)+(J7*Limpeza!$D$41)+(K7*Limpeza!$D$41*170%)+(L7*Limpeza!$G$41)+(M7*Limpeza!$H$41)+(N7*Limpeza!$I$41)+(O7*Limpeza!$J$41)+(P7*Limpeza!$K$41)+(Q7*Limpeza!$L$41)+(S7*'Vol.+Event.'!$D$45)</f>
        <v>0</v>
      </c>
      <c r="V7" s="178">
        <f>IF(T7&lt;220,Jardinagem!$D$45*'Doc3'!T7/8,IF(T7&gt;=220,Jardinagem!$D$41*T7/220))</f>
        <v>0</v>
      </c>
    </row>
    <row r="8" spans="1:22">
      <c r="A8" s="218"/>
      <c r="B8" s="219"/>
      <c r="C8" s="220"/>
      <c r="D8" s="220"/>
      <c r="E8" s="220"/>
      <c r="F8" s="220"/>
      <c r="G8" s="82"/>
      <c r="H8" s="82"/>
      <c r="I8" s="82"/>
      <c r="J8" s="83"/>
      <c r="K8" s="82"/>
      <c r="L8" s="82"/>
      <c r="M8" s="82"/>
      <c r="N8" s="82"/>
      <c r="O8" s="82"/>
      <c r="P8" s="82"/>
      <c r="Q8" s="82"/>
      <c r="R8" s="80">
        <f>(G8*Limpeza!$D$2)+(H8*Limpeza!$E$2)+(I8*Limpeza!$F$2)+(J8*Limpeza!$D$2)+(K8*Limpeza!$D$2)+(L8*Limpeza!$G$2)+(M8*Limpeza!$H$2)+(N8*Limpeza!$I$2)+(O8*Limpeza!$J$2)+(P8*Limpeza!$K$2)+(Q8*Limpeza!$L$2)</f>
        <v>0</v>
      </c>
      <c r="S8" s="97"/>
      <c r="T8" s="97"/>
      <c r="U8" s="177">
        <f>(G8*Limpeza!$D$41)+(H8*Limpeza!$E$41)+(I8*Limpeza!$F$41)+(J8*Limpeza!$D$41)+(K8*Limpeza!$D$41*170%)+(L8*Limpeza!$G$41)+(M8*Limpeza!$H$41)+(N8*Limpeza!$I$41)+(O8*Limpeza!$J$41)+(P8*Limpeza!$K$41)+(Q8*Limpeza!$L$41)+(S8*'Vol.+Event.'!$D$45)</f>
        <v>0</v>
      </c>
      <c r="V8" s="178">
        <f>IF(T8&lt;220,Jardinagem!$D$45*'Doc3'!T8/8,IF(T8&gt;=220,Jardinagem!$D$41*T8/220))</f>
        <v>0</v>
      </c>
    </row>
    <row r="9" spans="1:22">
      <c r="A9" s="218"/>
      <c r="B9" s="219"/>
      <c r="C9" s="220"/>
      <c r="D9" s="220"/>
      <c r="E9" s="220"/>
      <c r="F9" s="220"/>
      <c r="G9" s="82"/>
      <c r="H9" s="82"/>
      <c r="I9" s="82"/>
      <c r="J9" s="83"/>
      <c r="K9" s="82"/>
      <c r="L9" s="82"/>
      <c r="M9" s="82"/>
      <c r="N9" s="82"/>
      <c r="O9" s="82"/>
      <c r="P9" s="82"/>
      <c r="Q9" s="82"/>
      <c r="R9" s="80">
        <f>(G9*Limpeza!$D$2)+(H9*Limpeza!$E$2)+(I9*Limpeza!$F$2)+(J9*Limpeza!$D$2)+(K9*Limpeza!$D$2)+(L9*Limpeza!$G$2)+(M9*Limpeza!$H$2)+(N9*Limpeza!$I$2)+(O9*Limpeza!$J$2)+(P9*Limpeza!$K$2)+(Q9*Limpeza!$L$2)</f>
        <v>0</v>
      </c>
      <c r="S9" s="97"/>
      <c r="T9" s="97"/>
      <c r="U9" s="177">
        <f>(G9*Limpeza!$D$41)+(H9*Limpeza!$E$41)+(I9*Limpeza!$F$41)+(J9*Limpeza!$D$41)+(K9*Limpeza!$D$41*170%)+(L9*Limpeza!$G$41)+(M9*Limpeza!$H$41)+(N9*Limpeza!$I$41)+(O9*Limpeza!$J$41)+(P9*Limpeza!$K$41)+(Q9*Limpeza!$L$41)+(S9*'Vol.+Event.'!$D$45)</f>
        <v>0</v>
      </c>
      <c r="V9" s="178">
        <f>IF(T9&lt;220,Jardinagem!$D$45*'Doc3'!T9/8,IF(T9&gt;=220,Jardinagem!$D$41*T9/220))</f>
        <v>0</v>
      </c>
    </row>
    <row r="10" spans="1:22">
      <c r="A10" s="218"/>
      <c r="B10" s="219"/>
      <c r="C10" s="220"/>
      <c r="D10" s="220"/>
      <c r="E10" s="220"/>
      <c r="F10" s="220"/>
      <c r="G10" s="82"/>
      <c r="H10" s="82"/>
      <c r="I10" s="82"/>
      <c r="J10" s="83"/>
      <c r="K10" s="82"/>
      <c r="L10" s="82"/>
      <c r="M10" s="82"/>
      <c r="N10" s="82"/>
      <c r="O10" s="82"/>
      <c r="P10" s="82"/>
      <c r="Q10" s="82"/>
      <c r="R10" s="80">
        <f>(G10*Limpeza!$D$2)+(H10*Limpeza!$E$2)+(I10*Limpeza!$F$2)+(J10*Limpeza!$D$2)+(K10*Limpeza!$D$2)+(L10*Limpeza!$G$2)+(M10*Limpeza!$H$2)+(N10*Limpeza!$I$2)+(O10*Limpeza!$J$2)+(P10*Limpeza!$K$2)+(Q10*Limpeza!$L$2)</f>
        <v>0</v>
      </c>
      <c r="S10" s="97"/>
      <c r="T10" s="97"/>
      <c r="U10" s="177">
        <f>(G10*Limpeza!$D$41)+(H10*Limpeza!$E$41)+(I10*Limpeza!$F$41)+(J10*Limpeza!$D$41)+(K10*Limpeza!$D$41*170%)+(L10*Limpeza!$G$41)+(M10*Limpeza!$H$41)+(N10*Limpeza!$I$41)+(O10*Limpeza!$J$41)+(P10*Limpeza!$K$41)+(Q10*Limpeza!$L$41)+(S10*'Vol.+Event.'!$D$45)</f>
        <v>0</v>
      </c>
      <c r="V10" s="178">
        <f>IF(T10&lt;220,Jardinagem!$D$45*'Doc3'!T10/8,IF(T10&gt;=220,Jardinagem!$D$41*T10/220))</f>
        <v>0</v>
      </c>
    </row>
    <row r="11" spans="1:22">
      <c r="A11" s="218"/>
      <c r="B11" s="219"/>
      <c r="C11" s="220"/>
      <c r="D11" s="220"/>
      <c r="E11" s="220"/>
      <c r="F11" s="220"/>
      <c r="G11" s="82"/>
      <c r="H11" s="82"/>
      <c r="I11" s="82"/>
      <c r="J11" s="83"/>
      <c r="K11" s="82"/>
      <c r="L11" s="82"/>
      <c r="M11" s="82"/>
      <c r="N11" s="82"/>
      <c r="O11" s="82"/>
      <c r="P11" s="82"/>
      <c r="Q11" s="82"/>
      <c r="R11" s="80">
        <f>(G11*Limpeza!$D$2)+(H11*Limpeza!$E$2)+(I11*Limpeza!$F$2)+(J11*Limpeza!$D$2)+(K11*Limpeza!$D$2)+(L11*Limpeza!$G$2)+(M11*Limpeza!$H$2)+(N11*Limpeza!$I$2)+(O11*Limpeza!$J$2)+(P11*Limpeza!$K$2)+(Q11*Limpeza!$L$2)</f>
        <v>0</v>
      </c>
      <c r="S11" s="97"/>
      <c r="T11" s="97"/>
      <c r="U11" s="177">
        <f>(G11*Limpeza!$D$41)+(H11*Limpeza!$E$41)+(I11*Limpeza!$F$41)+(J11*Limpeza!$D$41)+(K11*Limpeza!$D$41*170%)+(L11*Limpeza!$G$41)+(M11*Limpeza!$H$41)+(N11*Limpeza!$I$41)+(O11*Limpeza!$J$41)+(P11*Limpeza!$K$41)+(Q11*Limpeza!$L$41)+(S11*'Vol.+Event.'!$D$45)</f>
        <v>0</v>
      </c>
      <c r="V11" s="178">
        <f>IF(T11&lt;220,Jardinagem!$D$45*'Doc3'!T11/8,IF(T11&gt;=220,Jardinagem!$D$41*T11/220))</f>
        <v>0</v>
      </c>
    </row>
    <row r="12" spans="1:22">
      <c r="A12" s="218"/>
      <c r="B12" s="219"/>
      <c r="C12" s="220"/>
      <c r="D12" s="220"/>
      <c r="E12" s="220"/>
      <c r="F12" s="220"/>
      <c r="G12" s="82"/>
      <c r="H12" s="82"/>
      <c r="I12" s="82"/>
      <c r="J12" s="83"/>
      <c r="K12" s="82"/>
      <c r="L12" s="82"/>
      <c r="M12" s="82"/>
      <c r="N12" s="82"/>
      <c r="O12" s="82"/>
      <c r="P12" s="82"/>
      <c r="Q12" s="82"/>
      <c r="R12" s="80">
        <f>(G12*Limpeza!$D$2)+(H12*Limpeza!$E$2)+(I12*Limpeza!$F$2)+(J12*Limpeza!$D$2)+(K12*Limpeza!$D$2)+(L12*Limpeza!$G$2)+(M12*Limpeza!$H$2)+(N12*Limpeza!$I$2)+(O12*Limpeza!$J$2)+(P12*Limpeza!$K$2)+(Q12*Limpeza!$L$2)</f>
        <v>0</v>
      </c>
      <c r="S12" s="97"/>
      <c r="T12" s="97"/>
      <c r="U12" s="177">
        <f>(G12*Limpeza!$D$41)+(H12*Limpeza!$E$41)+(I12*Limpeza!$F$41)+(J12*Limpeza!$D$41)+(K12*Limpeza!$D$41*170%)+(L12*Limpeza!$G$41)+(M12*Limpeza!$H$41)+(N12*Limpeza!$I$41)+(O12*Limpeza!$J$41)+(P12*Limpeza!$K$41)+(Q12*Limpeza!$L$41)+(S12*'Vol.+Event.'!$D$45)</f>
        <v>0</v>
      </c>
      <c r="V12" s="178">
        <f>IF(T12&lt;220,Jardinagem!$D$45*'Doc3'!T12/8,IF(T12&gt;=220,Jardinagem!$D$41*T12/220))</f>
        <v>0</v>
      </c>
    </row>
    <row r="13" spans="1:22">
      <c r="A13" s="218"/>
      <c r="B13" s="219"/>
      <c r="C13" s="220"/>
      <c r="D13" s="220"/>
      <c r="E13" s="220"/>
      <c r="F13" s="220"/>
      <c r="G13" s="82"/>
      <c r="H13" s="82"/>
      <c r="I13" s="82"/>
      <c r="J13" s="83"/>
      <c r="K13" s="82"/>
      <c r="L13" s="82"/>
      <c r="M13" s="82"/>
      <c r="N13" s="82"/>
      <c r="O13" s="82"/>
      <c r="P13" s="82"/>
      <c r="Q13" s="82"/>
      <c r="R13" s="80">
        <f>(G13*Limpeza!$D$2)+(H13*Limpeza!$E$2)+(I13*Limpeza!$F$2)+(J13*Limpeza!$D$2)+(K13*Limpeza!$D$2)+(L13*Limpeza!$G$2)+(M13*Limpeza!$H$2)+(N13*Limpeza!$I$2)+(O13*Limpeza!$J$2)+(P13*Limpeza!$K$2)+(Q13*Limpeza!$L$2)</f>
        <v>0</v>
      </c>
      <c r="S13" s="97"/>
      <c r="T13" s="97"/>
      <c r="U13" s="177">
        <f>(G13*Limpeza!$D$41)+(H13*Limpeza!$E$41)+(I13*Limpeza!$F$41)+(J13*Limpeza!$D$41)+(K13*Limpeza!$D$41*170%)+(L13*Limpeza!$G$41)+(M13*Limpeza!$H$41)+(N13*Limpeza!$I$41)+(O13*Limpeza!$J$41)+(P13*Limpeza!$K$41)+(Q13*Limpeza!$L$41)+(S13*'Vol.+Event.'!$D$45)</f>
        <v>0</v>
      </c>
      <c r="V13" s="178">
        <f>IF(T13&lt;220,Jardinagem!$D$45*'Doc3'!T13/8,IF(T13&gt;=220,Jardinagem!$D$41*T13/220))</f>
        <v>0</v>
      </c>
    </row>
    <row r="14" spans="1:22">
      <c r="A14" s="218"/>
      <c r="B14" s="219"/>
      <c r="C14" s="220"/>
      <c r="D14" s="220"/>
      <c r="E14" s="220"/>
      <c r="F14" s="220"/>
      <c r="G14" s="82"/>
      <c r="H14" s="82"/>
      <c r="I14" s="82"/>
      <c r="J14" s="83"/>
      <c r="K14" s="82"/>
      <c r="L14" s="82"/>
      <c r="M14" s="82"/>
      <c r="N14" s="82"/>
      <c r="O14" s="82"/>
      <c r="P14" s="82"/>
      <c r="Q14" s="82"/>
      <c r="R14" s="80">
        <f>(G14*Limpeza!$D$2)+(H14*Limpeza!$E$2)+(I14*Limpeza!$F$2)+(J14*Limpeza!$D$2)+(K14*Limpeza!$D$2)+(L14*Limpeza!$G$2)+(M14*Limpeza!$H$2)+(N14*Limpeza!$I$2)+(O14*Limpeza!$J$2)+(P14*Limpeza!$K$2)+(Q14*Limpeza!$L$2)</f>
        <v>0</v>
      </c>
      <c r="S14" s="97"/>
      <c r="T14" s="97"/>
      <c r="U14" s="177">
        <f>(G14*Limpeza!$D$41)+(H14*Limpeza!$E$41)+(I14*Limpeza!$F$41)+(J14*Limpeza!$D$41)+(K14*Limpeza!$D$41*170%)+(L14*Limpeza!$G$41)+(M14*Limpeza!$H$41)+(N14*Limpeza!$I$41)+(O14*Limpeza!$J$41)+(P14*Limpeza!$K$41)+(Q14*Limpeza!$L$41)+(S14*'Vol.+Event.'!$D$45)</f>
        <v>0</v>
      </c>
      <c r="V14" s="178">
        <f>IF(T14&lt;220,Jardinagem!$D$45*'Doc3'!T14/8,IF(T14&gt;=220,Jardinagem!$D$41*T14/220))</f>
        <v>0</v>
      </c>
    </row>
    <row r="15" spans="1:22">
      <c r="A15" s="218"/>
      <c r="B15" s="219"/>
      <c r="C15" s="220"/>
      <c r="D15" s="220"/>
      <c r="E15" s="220"/>
      <c r="F15" s="220"/>
      <c r="G15" s="82"/>
      <c r="H15" s="82"/>
      <c r="I15" s="82"/>
      <c r="J15" s="83"/>
      <c r="K15" s="82"/>
      <c r="L15" s="82"/>
      <c r="M15" s="82"/>
      <c r="N15" s="82"/>
      <c r="O15" s="82"/>
      <c r="P15" s="82"/>
      <c r="Q15" s="82"/>
      <c r="R15" s="80">
        <f>(G15*Limpeza!$D$2)+(H15*Limpeza!$E$2)+(I15*Limpeza!$F$2)+(J15*Limpeza!$D$2)+(K15*Limpeza!$D$2)+(L15*Limpeza!$G$2)+(M15*Limpeza!$H$2)+(N15*Limpeza!$I$2)+(O15*Limpeza!$J$2)+(P15*Limpeza!$K$2)+(Q15*Limpeza!$L$2)</f>
        <v>0</v>
      </c>
      <c r="S15" s="97"/>
      <c r="T15" s="97"/>
      <c r="U15" s="177">
        <f>(G15*Limpeza!$D$41)+(H15*Limpeza!$E$41)+(I15*Limpeza!$F$41)+(J15*Limpeza!$D$41)+(K15*Limpeza!$D$41*170%)+(L15*Limpeza!$G$41)+(M15*Limpeza!$H$41)+(N15*Limpeza!$I$41)+(O15*Limpeza!$J$41)+(P15*Limpeza!$K$41)+(Q15*Limpeza!$L$41)+(S15*'Vol.+Event.'!$D$45)</f>
        <v>0</v>
      </c>
      <c r="V15" s="178">
        <f>IF(T15&lt;220,Jardinagem!$D$45*'Doc3'!T15/8,IF(T15&gt;=220,Jardinagem!$D$41*T15/220))</f>
        <v>0</v>
      </c>
    </row>
    <row r="16" spans="1:22">
      <c r="A16" s="218"/>
      <c r="B16" s="219"/>
      <c r="C16" s="220"/>
      <c r="D16" s="220"/>
      <c r="E16" s="220"/>
      <c r="F16" s="220"/>
      <c r="G16" s="82"/>
      <c r="H16" s="82"/>
      <c r="I16" s="82"/>
      <c r="J16" s="83"/>
      <c r="K16" s="82"/>
      <c r="L16" s="82"/>
      <c r="M16" s="82"/>
      <c r="N16" s="82"/>
      <c r="O16" s="82"/>
      <c r="P16" s="82"/>
      <c r="Q16" s="82"/>
      <c r="R16" s="80">
        <f>(G16*Limpeza!$D$2)+(H16*Limpeza!$E$2)+(I16*Limpeza!$F$2)+(J16*Limpeza!$D$2)+(K16*Limpeza!$D$2)+(L16*Limpeza!$G$2)+(M16*Limpeza!$H$2)+(N16*Limpeza!$I$2)+(O16*Limpeza!$J$2)+(P16*Limpeza!$K$2)+(Q16*Limpeza!$L$2)</f>
        <v>0</v>
      </c>
      <c r="S16" s="97"/>
      <c r="T16" s="97"/>
      <c r="U16" s="177">
        <f>(G16*Limpeza!$D$41)+(H16*Limpeza!$E$41)+(I16*Limpeza!$F$41)+(J16*Limpeza!$D$41)+(K16*Limpeza!$D$41*170%)+(L16*Limpeza!$G$41)+(M16*Limpeza!$H$41)+(N16*Limpeza!$I$41)+(O16*Limpeza!$J$41)+(P16*Limpeza!$K$41)+(Q16*Limpeza!$L$41)+(S16*'Vol.+Event.'!$D$45)</f>
        <v>0</v>
      </c>
      <c r="V16" s="178">
        <f>IF(T16&lt;220,Jardinagem!$D$45*'Doc3'!T16/8,IF(T16&gt;=220,Jardinagem!$D$41*T16/220))</f>
        <v>0</v>
      </c>
    </row>
    <row r="17" spans="1:22">
      <c r="A17" s="218"/>
      <c r="B17" s="219"/>
      <c r="C17" s="220"/>
      <c r="D17" s="220"/>
      <c r="E17" s="220"/>
      <c r="F17" s="220"/>
      <c r="G17" s="82"/>
      <c r="H17" s="82"/>
      <c r="I17" s="82"/>
      <c r="J17" s="83"/>
      <c r="K17" s="82"/>
      <c r="L17" s="82"/>
      <c r="M17" s="82"/>
      <c r="N17" s="82"/>
      <c r="O17" s="82"/>
      <c r="P17" s="82"/>
      <c r="Q17" s="82"/>
      <c r="R17" s="80">
        <f>(G17*Limpeza!$D$2)+(H17*Limpeza!$E$2)+(I17*Limpeza!$F$2)+(J17*Limpeza!$D$2)+(K17*Limpeza!$D$2)+(L17*Limpeza!$G$2)+(M17*Limpeza!$H$2)+(N17*Limpeza!$I$2)+(O17*Limpeza!$J$2)+(P17*Limpeza!$K$2)+(Q17*Limpeza!$L$2)</f>
        <v>0</v>
      </c>
      <c r="S17" s="97"/>
      <c r="T17" s="97"/>
      <c r="U17" s="177">
        <f>(G17*Limpeza!$D$41)+(H17*Limpeza!$E$41)+(I17*Limpeza!$F$41)+(J17*Limpeza!$D$41)+(K17*Limpeza!$D$41*170%)+(L17*Limpeza!$G$41)+(M17*Limpeza!$H$41)+(N17*Limpeza!$I$41)+(O17*Limpeza!$J$41)+(P17*Limpeza!$K$41)+(Q17*Limpeza!$L$41)+(S17*'Vol.+Event.'!$D$45)</f>
        <v>0</v>
      </c>
      <c r="V17" s="178">
        <f>IF(T17&lt;220,Jardinagem!$D$45*'Doc3'!T17/8,IF(T17&gt;=220,Jardinagem!$D$41*T17/220))</f>
        <v>0</v>
      </c>
    </row>
    <row r="18" spans="1:22">
      <c r="A18" s="218"/>
      <c r="B18" s="219"/>
      <c r="C18" s="220"/>
      <c r="D18" s="220"/>
      <c r="E18" s="220"/>
      <c r="F18" s="220"/>
      <c r="G18" s="82"/>
      <c r="H18" s="82"/>
      <c r="I18" s="82"/>
      <c r="J18" s="83"/>
      <c r="K18" s="82"/>
      <c r="L18" s="82"/>
      <c r="M18" s="82"/>
      <c r="N18" s="82"/>
      <c r="O18" s="82"/>
      <c r="P18" s="82"/>
      <c r="Q18" s="82"/>
      <c r="R18" s="80">
        <f>(G18*Limpeza!$D$2)+(H18*Limpeza!$E$2)+(I18*Limpeza!$F$2)+(J18*Limpeza!$D$2)+(K18*Limpeza!$D$2)+(L18*Limpeza!$G$2)+(M18*Limpeza!$H$2)+(N18*Limpeza!$I$2)+(O18*Limpeza!$J$2)+(P18*Limpeza!$K$2)+(Q18*Limpeza!$L$2)</f>
        <v>0</v>
      </c>
      <c r="S18" s="97"/>
      <c r="T18" s="97"/>
      <c r="U18" s="177">
        <f>(G18*Limpeza!$D$41)+(H18*Limpeza!$E$41)+(I18*Limpeza!$F$41)+(J18*Limpeza!$D$41)+(K18*Limpeza!$D$41*170%)+(L18*Limpeza!$G$41)+(M18*Limpeza!$H$41)+(N18*Limpeza!$I$41)+(O18*Limpeza!$J$41)+(P18*Limpeza!$K$41)+(Q18*Limpeza!$L$41)+(S18*'Vol.+Event.'!$D$45)</f>
        <v>0</v>
      </c>
      <c r="V18" s="178">
        <f>IF(T18&lt;220,Jardinagem!$D$45*'Doc3'!T18/8,IF(T18&gt;=220,Jardinagem!$D$41*T18/220))</f>
        <v>0</v>
      </c>
    </row>
    <row r="19" spans="1:22">
      <c r="A19" s="218"/>
      <c r="B19" s="219"/>
      <c r="C19" s="220"/>
      <c r="D19" s="220"/>
      <c r="E19" s="220"/>
      <c r="F19" s="220"/>
      <c r="G19" s="82"/>
      <c r="H19" s="82"/>
      <c r="I19" s="82"/>
      <c r="J19" s="83"/>
      <c r="K19" s="82"/>
      <c r="L19" s="82"/>
      <c r="M19" s="82"/>
      <c r="N19" s="82"/>
      <c r="O19" s="82"/>
      <c r="P19" s="82"/>
      <c r="Q19" s="82"/>
      <c r="R19" s="80">
        <f>(G19*Limpeza!$D$2)+(H19*Limpeza!$E$2)+(I19*Limpeza!$F$2)+(J19*Limpeza!$D$2)+(K19*Limpeza!$D$2)+(L19*Limpeza!$G$2)+(M19*Limpeza!$H$2)+(N19*Limpeza!$I$2)+(O19*Limpeza!$J$2)+(P19*Limpeza!$K$2)+(Q19*Limpeza!$L$2)</f>
        <v>0</v>
      </c>
      <c r="S19" s="97"/>
      <c r="T19" s="97"/>
      <c r="U19" s="177">
        <f>(G19*Limpeza!$D$41)+(H19*Limpeza!$E$41)+(I19*Limpeza!$F$41)+(J19*Limpeza!$D$41)+(K19*Limpeza!$D$41*170%)+(L19*Limpeza!$G$41)+(M19*Limpeza!$H$41)+(N19*Limpeza!$I$41)+(O19*Limpeza!$J$41)+(P19*Limpeza!$K$41)+(Q19*Limpeza!$L$41)+(S19*'Vol.+Event.'!$D$45)</f>
        <v>0</v>
      </c>
      <c r="V19" s="178">
        <f>IF(T19&lt;220,Jardinagem!$D$45*'Doc3'!T19/8,IF(T19&gt;=220,Jardinagem!$D$41*T19/220))</f>
        <v>0</v>
      </c>
    </row>
    <row r="20" spans="1:22">
      <c r="A20" s="218"/>
      <c r="B20" s="219"/>
      <c r="C20" s="220"/>
      <c r="D20" s="220"/>
      <c r="E20" s="220"/>
      <c r="F20" s="220"/>
      <c r="G20" s="82"/>
      <c r="H20" s="82"/>
      <c r="I20" s="82"/>
      <c r="J20" s="83"/>
      <c r="K20" s="82"/>
      <c r="L20" s="82"/>
      <c r="M20" s="82"/>
      <c r="N20" s="82"/>
      <c r="O20" s="82"/>
      <c r="P20" s="82"/>
      <c r="Q20" s="82"/>
      <c r="R20" s="80">
        <f>(G20*Limpeza!$D$2)+(H20*Limpeza!$E$2)+(I20*Limpeza!$F$2)+(J20*Limpeza!$D$2)+(K20*Limpeza!$D$2)+(L20*Limpeza!$G$2)+(M20*Limpeza!$H$2)+(N20*Limpeza!$I$2)+(O20*Limpeza!$J$2)+(P20*Limpeza!$K$2)+(Q20*Limpeza!$L$2)</f>
        <v>0</v>
      </c>
      <c r="S20" s="97"/>
      <c r="T20" s="97"/>
      <c r="U20" s="177">
        <f>(G20*Limpeza!$D$41)+(H20*Limpeza!$E$41)+(I20*Limpeza!$F$41)+(J20*Limpeza!$D$41)+(K20*Limpeza!$D$41*170%)+(L20*Limpeza!$G$41)+(M20*Limpeza!$H$41)+(N20*Limpeza!$I$41)+(O20*Limpeza!$J$41)+(P20*Limpeza!$K$41)+(Q20*Limpeza!$L$41)+(S20*'Vol.+Event.'!$D$45)</f>
        <v>0</v>
      </c>
      <c r="V20" s="178">
        <f>IF(T20&lt;220,Jardinagem!$D$45*'Doc3'!T20/8,IF(T20&gt;=220,Jardinagem!$D$41*T20/220))</f>
        <v>0</v>
      </c>
    </row>
    <row r="21" spans="1:22">
      <c r="A21" s="218"/>
      <c r="B21" s="219"/>
      <c r="C21" s="220"/>
      <c r="D21" s="220"/>
      <c r="E21" s="220"/>
      <c r="F21" s="220"/>
      <c r="G21" s="82"/>
      <c r="H21" s="82"/>
      <c r="I21" s="82"/>
      <c r="J21" s="83"/>
      <c r="K21" s="82"/>
      <c r="L21" s="82"/>
      <c r="M21" s="82"/>
      <c r="N21" s="82"/>
      <c r="O21" s="82"/>
      <c r="P21" s="82"/>
      <c r="Q21" s="82"/>
      <c r="R21" s="80">
        <f>(G21*Limpeza!$D$2)+(H21*Limpeza!$E$2)+(I21*Limpeza!$F$2)+(J21*Limpeza!$D$2)+(K21*Limpeza!$D$2)+(L21*Limpeza!$G$2)+(M21*Limpeza!$H$2)+(N21*Limpeza!$I$2)+(O21*Limpeza!$J$2)+(P21*Limpeza!$K$2)+(Q21*Limpeza!$L$2)</f>
        <v>0</v>
      </c>
      <c r="S21" s="97"/>
      <c r="T21" s="97"/>
      <c r="U21" s="177">
        <f>(G21*Limpeza!$D$41)+(H21*Limpeza!$E$41)+(I21*Limpeza!$F$41)+(J21*Limpeza!$D$41)+(K21*Limpeza!$D$41*170%)+(L21*Limpeza!$G$41)+(M21*Limpeza!$H$41)+(N21*Limpeza!$I$41)+(O21*Limpeza!$J$41)+(P21*Limpeza!$K$41)+(Q21*Limpeza!$L$41)+(S21*'Vol.+Event.'!$D$45)</f>
        <v>0</v>
      </c>
      <c r="V21" s="178">
        <f>IF(T21&lt;220,Jardinagem!$D$45*'Doc3'!T21/8,IF(T21&gt;=220,Jardinagem!$D$41*T21/220))</f>
        <v>0</v>
      </c>
    </row>
    <row r="22" spans="1:22">
      <c r="A22" s="218"/>
      <c r="B22" s="219"/>
      <c r="C22" s="220"/>
      <c r="D22" s="220"/>
      <c r="E22" s="220"/>
      <c r="F22" s="220"/>
      <c r="G22" s="82"/>
      <c r="H22" s="82"/>
      <c r="I22" s="82"/>
      <c r="J22" s="83"/>
      <c r="K22" s="82"/>
      <c r="L22" s="82"/>
      <c r="M22" s="82"/>
      <c r="N22" s="82"/>
      <c r="O22" s="82"/>
      <c r="P22" s="82"/>
      <c r="Q22" s="82"/>
      <c r="R22" s="80">
        <f>(G22*Limpeza!$D$2)+(H22*Limpeza!$E$2)+(I22*Limpeza!$F$2)+(J22*Limpeza!$D$2)+(K22*Limpeza!$D$2)+(L22*Limpeza!$G$2)+(M22*Limpeza!$H$2)+(N22*Limpeza!$I$2)+(O22*Limpeza!$J$2)+(P22*Limpeza!$K$2)+(Q22*Limpeza!$L$2)</f>
        <v>0</v>
      </c>
      <c r="S22" s="97"/>
      <c r="T22" s="97"/>
      <c r="U22" s="177">
        <f>(G22*Limpeza!$D$41)+(H22*Limpeza!$E$41)+(I22*Limpeza!$F$41)+(J22*Limpeza!$D$41)+(K22*Limpeza!$D$41*170%)+(L22*Limpeza!$G$41)+(M22*Limpeza!$H$41)+(N22*Limpeza!$I$41)+(O22*Limpeza!$J$41)+(P22*Limpeza!$K$41)+(Q22*Limpeza!$L$41)+(S22*'Vol.+Event.'!$D$45)</f>
        <v>0</v>
      </c>
      <c r="V22" s="178">
        <f>IF(T22&lt;220,Jardinagem!$D$45*'Doc3'!T22/8,IF(T22&gt;=220,Jardinagem!$D$41*T22/220))</f>
        <v>0</v>
      </c>
    </row>
    <row r="23" spans="1:22">
      <c r="A23" s="218"/>
      <c r="B23" s="219"/>
      <c r="C23" s="220"/>
      <c r="D23" s="220"/>
      <c r="E23" s="220"/>
      <c r="F23" s="220"/>
      <c r="G23" s="82"/>
      <c r="H23" s="82"/>
      <c r="I23" s="82"/>
      <c r="J23" s="83"/>
      <c r="K23" s="82"/>
      <c r="L23" s="82"/>
      <c r="M23" s="82"/>
      <c r="N23" s="82"/>
      <c r="O23" s="82"/>
      <c r="P23" s="82"/>
      <c r="Q23" s="82"/>
      <c r="R23" s="80">
        <f>(G23*Limpeza!$D$2)+(H23*Limpeza!$E$2)+(I23*Limpeza!$F$2)+(J23*Limpeza!$D$2)+(K23*Limpeza!$D$2)+(L23*Limpeza!$G$2)+(M23*Limpeza!$H$2)+(N23*Limpeza!$I$2)+(O23*Limpeza!$J$2)+(P23*Limpeza!$K$2)+(Q23*Limpeza!$L$2)</f>
        <v>0</v>
      </c>
      <c r="S23" s="97"/>
      <c r="T23" s="97"/>
      <c r="U23" s="177">
        <f>(G23*Limpeza!$D$41)+(H23*Limpeza!$E$41)+(I23*Limpeza!$F$41)+(J23*Limpeza!$D$41)+(K23*Limpeza!$D$41*170%)+(L23*Limpeza!$G$41)+(M23*Limpeza!$H$41)+(N23*Limpeza!$I$41)+(O23*Limpeza!$J$41)+(P23*Limpeza!$K$41)+(Q23*Limpeza!$L$41)+(S23*'Vol.+Event.'!$D$45)</f>
        <v>0</v>
      </c>
      <c r="V23" s="178">
        <f>IF(T23&lt;220,Jardinagem!$D$45*'Doc3'!T23/8,IF(T23&gt;=220,Jardinagem!$D$41*T23/220))</f>
        <v>0</v>
      </c>
    </row>
    <row r="24" spans="1:22">
      <c r="A24" s="218"/>
      <c r="B24" s="219"/>
      <c r="C24" s="220"/>
      <c r="D24" s="220"/>
      <c r="E24" s="220"/>
      <c r="F24" s="220"/>
      <c r="G24" s="82"/>
      <c r="H24" s="82"/>
      <c r="I24" s="82"/>
      <c r="J24" s="83"/>
      <c r="K24" s="82"/>
      <c r="L24" s="82"/>
      <c r="M24" s="82"/>
      <c r="N24" s="82"/>
      <c r="O24" s="82"/>
      <c r="P24" s="82"/>
      <c r="Q24" s="82"/>
      <c r="R24" s="80">
        <f>(G24*Limpeza!$D$2)+(H24*Limpeza!$E$2)+(I24*Limpeza!$F$2)+(J24*Limpeza!$D$2)+(K24*Limpeza!$D$2)+(L24*Limpeza!$G$2)+(M24*Limpeza!$H$2)+(N24*Limpeza!$I$2)+(O24*Limpeza!$J$2)+(P24*Limpeza!$K$2)+(Q24*Limpeza!$L$2)</f>
        <v>0</v>
      </c>
      <c r="S24" s="97"/>
      <c r="T24" s="97"/>
      <c r="U24" s="177">
        <f>(G24*Limpeza!$D$41)+(H24*Limpeza!$E$41)+(I24*Limpeza!$F$41)+(J24*Limpeza!$D$41)+(K24*Limpeza!$D$41*170%)+(L24*Limpeza!$G$41)+(M24*Limpeza!$H$41)+(N24*Limpeza!$I$41)+(O24*Limpeza!$J$41)+(P24*Limpeza!$K$41)+(Q24*Limpeza!$L$41)+(S24*'Vol.+Event.'!$D$45)</f>
        <v>0</v>
      </c>
      <c r="V24" s="178">
        <f>IF(T24&lt;220,Jardinagem!$D$45*'Doc3'!T24/8,IF(T24&gt;=220,Jardinagem!$D$41*T24/220))</f>
        <v>0</v>
      </c>
    </row>
    <row r="25" spans="1:22">
      <c r="A25" s="218"/>
      <c r="B25" s="219"/>
      <c r="C25" s="220"/>
      <c r="D25" s="220"/>
      <c r="E25" s="220"/>
      <c r="F25" s="220"/>
      <c r="G25" s="82"/>
      <c r="H25" s="82"/>
      <c r="I25" s="82"/>
      <c r="J25" s="83"/>
      <c r="K25" s="82"/>
      <c r="L25" s="82"/>
      <c r="M25" s="82"/>
      <c r="N25" s="82"/>
      <c r="O25" s="82"/>
      <c r="P25" s="82"/>
      <c r="Q25" s="82"/>
      <c r="R25" s="80">
        <f>(G25*Limpeza!$D$2)+(H25*Limpeza!$E$2)+(I25*Limpeza!$F$2)+(J25*Limpeza!$D$2)+(K25*Limpeza!$D$2)+(L25*Limpeza!$G$2)+(M25*Limpeza!$H$2)+(N25*Limpeza!$I$2)+(O25*Limpeza!$J$2)+(P25*Limpeza!$K$2)+(Q25*Limpeza!$L$2)</f>
        <v>0</v>
      </c>
      <c r="S25" s="97"/>
      <c r="T25" s="97"/>
      <c r="U25" s="177">
        <f>(G25*Limpeza!$D$41)+(H25*Limpeza!$E$41)+(I25*Limpeza!$F$41)+(J25*Limpeza!$D$41)+(K25*Limpeza!$D$41*170%)+(L25*Limpeza!$G$41)+(M25*Limpeza!$H$41)+(N25*Limpeza!$I$41)+(O25*Limpeza!$J$41)+(P25*Limpeza!$K$41)+(Q25*Limpeza!$L$41)+(S25*'Vol.+Event.'!$D$45)</f>
        <v>0</v>
      </c>
      <c r="V25" s="178">
        <f>IF(T25&lt;220,Jardinagem!$D$45*'Doc3'!T25/8,IF(T25&gt;=220,Jardinagem!$D$41*T25/220))</f>
        <v>0</v>
      </c>
    </row>
    <row r="26" spans="1:22">
      <c r="A26" s="218"/>
      <c r="B26" s="219"/>
      <c r="C26" s="220"/>
      <c r="D26" s="220"/>
      <c r="E26" s="220"/>
      <c r="F26" s="220"/>
      <c r="G26" s="82"/>
      <c r="H26" s="82"/>
      <c r="I26" s="82"/>
      <c r="J26" s="83"/>
      <c r="K26" s="82"/>
      <c r="L26" s="82"/>
      <c r="M26" s="82"/>
      <c r="N26" s="82"/>
      <c r="O26" s="82"/>
      <c r="P26" s="82"/>
      <c r="Q26" s="82"/>
      <c r="R26" s="80">
        <f>(G26*Limpeza!$D$2)+(H26*Limpeza!$E$2)+(I26*Limpeza!$F$2)+(J26*Limpeza!$D$2)+(K26*Limpeza!$D$2)+(L26*Limpeza!$G$2)+(M26*Limpeza!$H$2)+(N26*Limpeza!$I$2)+(O26*Limpeza!$J$2)+(P26*Limpeza!$K$2)+(Q26*Limpeza!$L$2)</f>
        <v>0</v>
      </c>
      <c r="S26" s="97"/>
      <c r="T26" s="97"/>
      <c r="U26" s="177">
        <f>(G26*Limpeza!$D$41)+(H26*Limpeza!$E$41)+(I26*Limpeza!$F$41)+(J26*Limpeza!$D$41)+(K26*Limpeza!$D$41*170%)+(L26*Limpeza!$G$41)+(M26*Limpeza!$H$41)+(N26*Limpeza!$I$41)+(O26*Limpeza!$J$41)+(P26*Limpeza!$K$41)+(Q26*Limpeza!$L$41)+(S26*'Vol.+Event.'!$D$45)</f>
        <v>0</v>
      </c>
      <c r="V26" s="178">
        <f>IF(T26&lt;220,Jardinagem!$D$45*'Doc3'!T26/8,IF(T26&gt;=220,Jardinagem!$D$41*T26/220))</f>
        <v>0</v>
      </c>
    </row>
    <row r="27" spans="1:22">
      <c r="A27" s="218"/>
      <c r="B27" s="219"/>
      <c r="C27" s="220"/>
      <c r="D27" s="220"/>
      <c r="E27" s="220"/>
      <c r="F27" s="220"/>
      <c r="G27" s="82"/>
      <c r="H27" s="82"/>
      <c r="I27" s="82"/>
      <c r="J27" s="83"/>
      <c r="K27" s="82"/>
      <c r="L27" s="82"/>
      <c r="M27" s="82"/>
      <c r="N27" s="82"/>
      <c r="O27" s="82"/>
      <c r="P27" s="82"/>
      <c r="Q27" s="82"/>
      <c r="R27" s="80">
        <f>(G27*Limpeza!$D$2)+(H27*Limpeza!$E$2)+(I27*Limpeza!$F$2)+(J27*Limpeza!$D$2)+(K27*Limpeza!$D$2)+(L27*Limpeza!$G$2)+(M27*Limpeza!$H$2)+(N27*Limpeza!$I$2)+(O27*Limpeza!$J$2)+(P27*Limpeza!$K$2)+(Q27*Limpeza!$L$2)</f>
        <v>0</v>
      </c>
      <c r="S27" s="97"/>
      <c r="T27" s="97"/>
      <c r="U27" s="177">
        <f>(G27*Limpeza!$D$41)+(H27*Limpeza!$E$41)+(I27*Limpeza!$F$41)+(J27*Limpeza!$D$41)+(K27*Limpeza!$D$41*170%)+(L27*Limpeza!$G$41)+(M27*Limpeza!$H$41)+(N27*Limpeza!$I$41)+(O27*Limpeza!$J$41)+(P27*Limpeza!$K$41)+(Q27*Limpeza!$L$41)+(S27*'Vol.+Event.'!$D$45)</f>
        <v>0</v>
      </c>
      <c r="V27" s="178">
        <f>IF(T27&lt;220,Jardinagem!$D$45*'Doc3'!T27/8,IF(T27&gt;=220,Jardinagem!$D$41*T27/220))</f>
        <v>0</v>
      </c>
    </row>
    <row r="28" spans="1:22">
      <c r="A28" s="218"/>
      <c r="B28" s="219"/>
      <c r="C28" s="220"/>
      <c r="D28" s="220"/>
      <c r="E28" s="220"/>
      <c r="F28" s="220"/>
      <c r="G28" s="82"/>
      <c r="H28" s="82"/>
      <c r="I28" s="82"/>
      <c r="J28" s="83"/>
      <c r="K28" s="82"/>
      <c r="L28" s="82"/>
      <c r="M28" s="82"/>
      <c r="N28" s="82"/>
      <c r="O28" s="82"/>
      <c r="P28" s="82"/>
      <c r="Q28" s="82"/>
      <c r="R28" s="80">
        <f>(G28*Limpeza!$D$2)+(H28*Limpeza!$E$2)+(I28*Limpeza!$F$2)+(J28*Limpeza!$D$2)+(K28*Limpeza!$D$2)+(L28*Limpeza!$G$2)+(M28*Limpeza!$H$2)+(N28*Limpeza!$I$2)+(O28*Limpeza!$J$2)+(P28*Limpeza!$K$2)+(Q28*Limpeza!$L$2)</f>
        <v>0</v>
      </c>
      <c r="S28" s="97"/>
      <c r="T28" s="97"/>
      <c r="U28" s="177">
        <f>(G28*Limpeza!$D$41)+(H28*Limpeza!$E$41)+(I28*Limpeza!$F$41)+(J28*Limpeza!$D$41)+(K28*Limpeza!$D$41*170%)+(L28*Limpeza!$G$41)+(M28*Limpeza!$H$41)+(N28*Limpeza!$I$41)+(O28*Limpeza!$J$41)+(P28*Limpeza!$K$41)+(Q28*Limpeza!$L$41)+(S28*'Vol.+Event.'!$D$45)</f>
        <v>0</v>
      </c>
      <c r="V28" s="178">
        <f>IF(T28&lt;220,Jardinagem!$D$45*'Doc3'!T28/8,IF(T28&gt;=220,Jardinagem!$D$41*T28/220))</f>
        <v>0</v>
      </c>
    </row>
    <row r="29" spans="1:22">
      <c r="A29" s="218"/>
      <c r="B29" s="219"/>
      <c r="C29" s="220"/>
      <c r="D29" s="220"/>
      <c r="E29" s="220"/>
      <c r="F29" s="220"/>
      <c r="G29" s="82"/>
      <c r="H29" s="82"/>
      <c r="I29" s="82"/>
      <c r="J29" s="83"/>
      <c r="K29" s="82"/>
      <c r="L29" s="82"/>
      <c r="M29" s="82"/>
      <c r="N29" s="82"/>
      <c r="O29" s="82"/>
      <c r="P29" s="82"/>
      <c r="Q29" s="82"/>
      <c r="R29" s="80">
        <f>(G29*Limpeza!$D$2)+(H29*Limpeza!$E$2)+(I29*Limpeza!$F$2)+(J29*Limpeza!$D$2)+(K29*Limpeza!$D$2)+(L29*Limpeza!$G$2)+(M29*Limpeza!$H$2)+(N29*Limpeza!$I$2)+(O29*Limpeza!$J$2)+(P29*Limpeza!$K$2)+(Q29*Limpeza!$L$2)</f>
        <v>0</v>
      </c>
      <c r="S29" s="97"/>
      <c r="T29" s="97"/>
      <c r="U29" s="177">
        <f>(G29*Limpeza!$D$41)+(H29*Limpeza!$E$41)+(I29*Limpeza!$F$41)+(J29*Limpeza!$D$41)+(K29*Limpeza!$D$41*170%)+(L29*Limpeza!$G$41)+(M29*Limpeza!$H$41)+(N29*Limpeza!$I$41)+(O29*Limpeza!$J$41)+(P29*Limpeza!$K$41)+(Q29*Limpeza!$L$41)+(S29*'Vol.+Event.'!$D$45)</f>
        <v>0</v>
      </c>
      <c r="V29" s="178">
        <f>IF(T29&lt;220,Jardinagem!$D$45*'Doc3'!T29/8,IF(T29&gt;=220,Jardinagem!$D$41*T29/220))</f>
        <v>0</v>
      </c>
    </row>
    <row r="30" spans="1:22">
      <c r="A30" s="218"/>
      <c r="B30" s="219"/>
      <c r="C30" s="220"/>
      <c r="D30" s="220"/>
      <c r="E30" s="220"/>
      <c r="F30" s="220"/>
      <c r="G30" s="82"/>
      <c r="H30" s="82"/>
      <c r="I30" s="82"/>
      <c r="J30" s="83"/>
      <c r="K30" s="82"/>
      <c r="L30" s="82"/>
      <c r="M30" s="82"/>
      <c r="N30" s="82"/>
      <c r="O30" s="82"/>
      <c r="P30" s="82"/>
      <c r="Q30" s="82"/>
      <c r="R30" s="80">
        <f>(G30*Limpeza!$D$2)+(H30*Limpeza!$E$2)+(I30*Limpeza!$F$2)+(J30*Limpeza!$D$2)+(K30*Limpeza!$D$2)+(L30*Limpeza!$G$2)+(M30*Limpeza!$H$2)+(N30*Limpeza!$I$2)+(O30*Limpeza!$J$2)+(P30*Limpeza!$K$2)+(Q30*Limpeza!$L$2)</f>
        <v>0</v>
      </c>
      <c r="S30" s="97"/>
      <c r="T30" s="97"/>
      <c r="U30" s="177">
        <f>(G30*Limpeza!$D$41)+(H30*Limpeza!$E$41)+(I30*Limpeza!$F$41)+(J30*Limpeza!$D$41)+(K30*Limpeza!$D$41*170%)+(L30*Limpeza!$G$41)+(M30*Limpeza!$H$41)+(N30*Limpeza!$I$41)+(O30*Limpeza!$J$41)+(P30*Limpeza!$K$41)+(Q30*Limpeza!$L$41)+(S30*'Vol.+Event.'!$D$45)</f>
        <v>0</v>
      </c>
      <c r="V30" s="178">
        <f>IF(T30&lt;220,Jardinagem!$D$45*'Doc3'!T30/8,IF(T30&gt;=220,Jardinagem!$D$41*T30/220))</f>
        <v>0</v>
      </c>
    </row>
    <row r="31" spans="1:22">
      <c r="A31" s="218"/>
      <c r="B31" s="219"/>
      <c r="C31" s="220"/>
      <c r="D31" s="220"/>
      <c r="E31" s="220"/>
      <c r="F31" s="220"/>
      <c r="G31" s="82"/>
      <c r="H31" s="82"/>
      <c r="I31" s="82"/>
      <c r="J31" s="83"/>
      <c r="K31" s="82"/>
      <c r="L31" s="82"/>
      <c r="M31" s="82"/>
      <c r="N31" s="82"/>
      <c r="O31" s="82"/>
      <c r="P31" s="82"/>
      <c r="Q31" s="82"/>
      <c r="R31" s="80">
        <f>(G31*Limpeza!$D$2)+(H31*Limpeza!$E$2)+(I31*Limpeza!$F$2)+(J31*Limpeza!$D$2)+(K31*Limpeza!$D$2)+(L31*Limpeza!$G$2)+(M31*Limpeza!$H$2)+(N31*Limpeza!$I$2)+(O31*Limpeza!$J$2)+(P31*Limpeza!$K$2)+(Q31*Limpeza!$L$2)</f>
        <v>0</v>
      </c>
      <c r="S31" s="97"/>
      <c r="T31" s="97"/>
      <c r="U31" s="177">
        <f>(G31*Limpeza!$D$41)+(H31*Limpeza!$E$41)+(I31*Limpeza!$F$41)+(J31*Limpeza!$D$41)+(K31*Limpeza!$D$41*170%)+(L31*Limpeza!$G$41)+(M31*Limpeza!$H$41)+(N31*Limpeza!$I$41)+(O31*Limpeza!$J$41)+(P31*Limpeza!$K$41)+(Q31*Limpeza!$L$41)+(S31*'Vol.+Event.'!$D$45)</f>
        <v>0</v>
      </c>
      <c r="V31" s="178">
        <f>IF(T31&lt;220,Jardinagem!$D$45*'Doc3'!T31/8,IF(T31&gt;=220,Jardinagem!$D$41*T31/220))</f>
        <v>0</v>
      </c>
    </row>
    <row r="32" spans="1:22">
      <c r="A32" s="218"/>
      <c r="B32" s="219"/>
      <c r="C32" s="220"/>
      <c r="D32" s="220"/>
      <c r="E32" s="220"/>
      <c r="F32" s="220"/>
      <c r="G32" s="82"/>
      <c r="H32" s="82"/>
      <c r="I32" s="82"/>
      <c r="J32" s="83"/>
      <c r="K32" s="82"/>
      <c r="L32" s="82"/>
      <c r="M32" s="82"/>
      <c r="N32" s="82"/>
      <c r="O32" s="82"/>
      <c r="P32" s="82"/>
      <c r="Q32" s="82"/>
      <c r="R32" s="80">
        <f>(G32*Limpeza!$D$2)+(H32*Limpeza!$E$2)+(I32*Limpeza!$F$2)+(J32*Limpeza!$D$2)+(K32*Limpeza!$D$2)+(L32*Limpeza!$G$2)+(M32*Limpeza!$H$2)+(N32*Limpeza!$I$2)+(O32*Limpeza!$J$2)+(P32*Limpeza!$K$2)+(Q32*Limpeza!$L$2)</f>
        <v>0</v>
      </c>
      <c r="S32" s="97"/>
      <c r="T32" s="97"/>
      <c r="U32" s="177">
        <f>(G32*Limpeza!$D$41)+(H32*Limpeza!$E$41)+(I32*Limpeza!$F$41)+(J32*Limpeza!$D$41)+(K32*Limpeza!$D$41*170%)+(L32*Limpeza!$G$41)+(M32*Limpeza!$H$41)+(N32*Limpeza!$I$41)+(O32*Limpeza!$J$41)+(P32*Limpeza!$K$41)+(Q32*Limpeza!$L$41)+(S32*'Vol.+Event.'!$D$45)</f>
        <v>0</v>
      </c>
      <c r="V32" s="178">
        <f>IF(T32&lt;220,Jardinagem!$D$45*'Doc3'!T32/8,IF(T32&gt;=220,Jardinagem!$D$41*T32/220))</f>
        <v>0</v>
      </c>
    </row>
    <row r="33" spans="1:22">
      <c r="A33" s="218"/>
      <c r="B33" s="219"/>
      <c r="C33" s="220"/>
      <c r="D33" s="220"/>
      <c r="E33" s="220"/>
      <c r="F33" s="220"/>
      <c r="G33" s="82"/>
      <c r="H33" s="82"/>
      <c r="I33" s="82"/>
      <c r="J33" s="83"/>
      <c r="K33" s="82"/>
      <c r="L33" s="82"/>
      <c r="M33" s="82"/>
      <c r="N33" s="82"/>
      <c r="O33" s="82"/>
      <c r="P33" s="82"/>
      <c r="Q33" s="82"/>
      <c r="R33" s="80">
        <f>(G33*Limpeza!$D$2)+(H33*Limpeza!$E$2)+(I33*Limpeza!$F$2)+(J33*Limpeza!$D$2)+(K33*Limpeza!$D$2)+(L33*Limpeza!$G$2)+(M33*Limpeza!$H$2)+(N33*Limpeza!$I$2)+(O33*Limpeza!$J$2)+(P33*Limpeza!$K$2)+(Q33*Limpeza!$L$2)</f>
        <v>0</v>
      </c>
      <c r="S33" s="97"/>
      <c r="T33" s="97"/>
      <c r="U33" s="177">
        <f>(G33*Limpeza!$D$41)+(H33*Limpeza!$E$41)+(I33*Limpeza!$F$41)+(J33*Limpeza!$D$41)+(K33*Limpeza!$D$41*170%)+(L33*Limpeza!$G$41)+(M33*Limpeza!$H$41)+(N33*Limpeza!$I$41)+(O33*Limpeza!$J$41)+(P33*Limpeza!$K$41)+(Q33*Limpeza!$L$41)+(S33*'Vol.+Event.'!$D$45)</f>
        <v>0</v>
      </c>
      <c r="V33" s="178">
        <f>IF(T33&lt;220,Jardinagem!$D$45*'Doc3'!T33/8,IF(T33&gt;=220,Jardinagem!$D$41*T33/220))</f>
        <v>0</v>
      </c>
    </row>
    <row r="34" spans="1:22">
      <c r="A34" s="218"/>
      <c r="B34" s="219"/>
      <c r="C34" s="220"/>
      <c r="D34" s="220"/>
      <c r="E34" s="220"/>
      <c r="F34" s="220"/>
      <c r="G34" s="82"/>
      <c r="H34" s="82"/>
      <c r="I34" s="82"/>
      <c r="J34" s="83"/>
      <c r="K34" s="82"/>
      <c r="L34" s="82"/>
      <c r="M34" s="82"/>
      <c r="N34" s="82"/>
      <c r="O34" s="82"/>
      <c r="P34" s="82"/>
      <c r="Q34" s="82"/>
      <c r="R34" s="80">
        <f>(G34*Limpeza!$D$2)+(H34*Limpeza!$E$2)+(I34*Limpeza!$F$2)+(J34*Limpeza!$D$2)+(K34*Limpeza!$D$2)+(L34*Limpeza!$G$2)+(M34*Limpeza!$H$2)+(N34*Limpeza!$I$2)+(O34*Limpeza!$J$2)+(P34*Limpeza!$K$2)+(Q34*Limpeza!$L$2)</f>
        <v>0</v>
      </c>
      <c r="S34" s="97"/>
      <c r="T34" s="97"/>
      <c r="U34" s="177">
        <f>(G34*Limpeza!$D$41)+(H34*Limpeza!$E$41)+(I34*Limpeza!$F$41)+(J34*Limpeza!$D$41)+(K34*Limpeza!$D$41*170%)+(L34*Limpeza!$G$41)+(M34*Limpeza!$H$41)+(N34*Limpeza!$I$41)+(O34*Limpeza!$J$41)+(P34*Limpeza!$K$41)+(Q34*Limpeza!$L$41)+(S34*'Vol.+Event.'!$D$45)</f>
        <v>0</v>
      </c>
      <c r="V34" s="178">
        <f>IF(T34&lt;220,Jardinagem!$D$45*'Doc3'!T34/8,IF(T34&gt;=220,Jardinagem!$D$41*T34/220))</f>
        <v>0</v>
      </c>
    </row>
    <row r="35" spans="1:22">
      <c r="A35" s="218"/>
      <c r="B35" s="219"/>
      <c r="C35" s="220"/>
      <c r="D35" s="220"/>
      <c r="E35" s="220"/>
      <c r="F35" s="220"/>
      <c r="G35" s="82"/>
      <c r="H35" s="82"/>
      <c r="I35" s="82"/>
      <c r="J35" s="83"/>
      <c r="K35" s="82"/>
      <c r="L35" s="82"/>
      <c r="M35" s="82"/>
      <c r="N35" s="82"/>
      <c r="O35" s="82"/>
      <c r="P35" s="82"/>
      <c r="Q35" s="82"/>
      <c r="R35" s="80">
        <f>(G35*Limpeza!$D$2)+(H35*Limpeza!$E$2)+(I35*Limpeza!$F$2)+(J35*Limpeza!$D$2)+(K35*Limpeza!$D$2)+(L35*Limpeza!$G$2)+(M35*Limpeza!$H$2)+(N35*Limpeza!$I$2)+(O35*Limpeza!$J$2)+(P35*Limpeza!$K$2)+(Q35*Limpeza!$L$2)</f>
        <v>0</v>
      </c>
      <c r="S35" s="97"/>
      <c r="T35" s="97"/>
      <c r="U35" s="177">
        <f>(G35*Limpeza!$D$41)+(H35*Limpeza!$E$41)+(I35*Limpeza!$F$41)+(J35*Limpeza!$D$41)+(K35*Limpeza!$D$41*170%)+(L35*Limpeza!$G$41)+(M35*Limpeza!$H$41)+(N35*Limpeza!$I$41)+(O35*Limpeza!$J$41)+(P35*Limpeza!$K$41)+(Q35*Limpeza!$L$41)+(S35*'Vol.+Event.'!$D$45)</f>
        <v>0</v>
      </c>
      <c r="V35" s="178">
        <f>IF(T35&lt;220,Jardinagem!$D$45*'Doc3'!T35/8,IF(T35&gt;=220,Jardinagem!$D$41*T35/220))</f>
        <v>0</v>
      </c>
    </row>
    <row r="36" spans="1:22">
      <c r="A36" s="218"/>
      <c r="B36" s="219"/>
      <c r="C36" s="220"/>
      <c r="D36" s="220"/>
      <c r="E36" s="220"/>
      <c r="F36" s="220"/>
      <c r="G36" s="82"/>
      <c r="H36" s="82"/>
      <c r="I36" s="82"/>
      <c r="J36" s="83"/>
      <c r="K36" s="82"/>
      <c r="L36" s="82"/>
      <c r="M36" s="82"/>
      <c r="N36" s="82"/>
      <c r="O36" s="82"/>
      <c r="P36" s="82"/>
      <c r="Q36" s="82"/>
      <c r="R36" s="80">
        <f>(G36*Limpeza!$D$2)+(H36*Limpeza!$E$2)+(I36*Limpeza!$F$2)+(J36*Limpeza!$D$2)+(K36*Limpeza!$D$2)+(L36*Limpeza!$G$2)+(M36*Limpeza!$H$2)+(N36*Limpeza!$I$2)+(O36*Limpeza!$J$2)+(P36*Limpeza!$K$2)+(Q36*Limpeza!$L$2)</f>
        <v>0</v>
      </c>
      <c r="S36" s="97"/>
      <c r="T36" s="97"/>
      <c r="U36" s="177">
        <f>(G36*Limpeza!$D$41)+(H36*Limpeza!$E$41)+(I36*Limpeza!$F$41)+(J36*Limpeza!$D$41)+(K36*Limpeza!$D$41*170%)+(L36*Limpeza!$G$41)+(M36*Limpeza!$H$41)+(N36*Limpeza!$I$41)+(O36*Limpeza!$J$41)+(P36*Limpeza!$K$41)+(Q36*Limpeza!$L$41)+(S36*'Vol.+Event.'!$D$45)</f>
        <v>0</v>
      </c>
      <c r="V36" s="178">
        <f>IF(T36&lt;220,Jardinagem!$D$45*'Doc3'!T36/8,IF(T36&gt;=220,Jardinagem!$D$41*T36/220))</f>
        <v>0</v>
      </c>
    </row>
    <row r="37" spans="1:22">
      <c r="A37" s="218"/>
      <c r="B37" s="219"/>
      <c r="C37" s="220"/>
      <c r="D37" s="220"/>
      <c r="E37" s="220"/>
      <c r="F37" s="220"/>
      <c r="G37" s="82"/>
      <c r="H37" s="82"/>
      <c r="I37" s="82"/>
      <c r="J37" s="83"/>
      <c r="K37" s="82"/>
      <c r="L37" s="82"/>
      <c r="M37" s="82"/>
      <c r="N37" s="82"/>
      <c r="O37" s="82"/>
      <c r="P37" s="82"/>
      <c r="Q37" s="82"/>
      <c r="R37" s="80">
        <f>(G37*Limpeza!$D$2)+(H37*Limpeza!$E$2)+(I37*Limpeza!$F$2)+(J37*Limpeza!$D$2)+(K37*Limpeza!$D$2)+(L37*Limpeza!$G$2)+(M37*Limpeza!$H$2)+(N37*Limpeza!$I$2)+(O37*Limpeza!$J$2)+(P37*Limpeza!$K$2)+(Q37*Limpeza!$L$2)</f>
        <v>0</v>
      </c>
      <c r="S37" s="97"/>
      <c r="T37" s="97"/>
      <c r="U37" s="177">
        <f>(G37*Limpeza!$D$41)+(H37*Limpeza!$E$41)+(I37*Limpeza!$F$41)+(J37*Limpeza!$D$41)+(K37*Limpeza!$D$41*170%)+(L37*Limpeza!$G$41)+(M37*Limpeza!$H$41)+(N37*Limpeza!$I$41)+(O37*Limpeza!$J$41)+(P37*Limpeza!$K$41)+(Q37*Limpeza!$L$41)+(S37*'Vol.+Event.'!$D$45)</f>
        <v>0</v>
      </c>
      <c r="V37" s="178">
        <f>IF(T37&lt;220,Jardinagem!$D$45*'Doc3'!T37/8,IF(T37&gt;=220,Jardinagem!$D$41*T37/220))</f>
        <v>0</v>
      </c>
    </row>
    <row r="38" spans="1:22">
      <c r="A38" s="218"/>
      <c r="B38" s="219"/>
      <c r="C38" s="220"/>
      <c r="D38" s="220"/>
      <c r="E38" s="220"/>
      <c r="F38" s="220"/>
      <c r="G38" s="82"/>
      <c r="H38" s="82"/>
      <c r="I38" s="82"/>
      <c r="J38" s="83"/>
      <c r="K38" s="82"/>
      <c r="L38" s="82"/>
      <c r="M38" s="82"/>
      <c r="N38" s="82"/>
      <c r="O38" s="82"/>
      <c r="P38" s="82"/>
      <c r="Q38" s="82"/>
      <c r="R38" s="80">
        <f>(G38*Limpeza!$D$2)+(H38*Limpeza!$E$2)+(I38*Limpeza!$F$2)+(J38*Limpeza!$D$2)+(K38*Limpeza!$D$2)+(L38*Limpeza!$G$2)+(M38*Limpeza!$H$2)+(N38*Limpeza!$I$2)+(O38*Limpeza!$J$2)+(P38*Limpeza!$K$2)+(Q38*Limpeza!$L$2)</f>
        <v>0</v>
      </c>
      <c r="S38" s="97"/>
      <c r="T38" s="97"/>
      <c r="U38" s="177">
        <f>(G38*Limpeza!$D$41)+(H38*Limpeza!$E$41)+(I38*Limpeza!$F$41)+(J38*Limpeza!$D$41)+(K38*Limpeza!$D$41*170%)+(L38*Limpeza!$G$41)+(M38*Limpeza!$H$41)+(N38*Limpeza!$I$41)+(O38*Limpeza!$J$41)+(P38*Limpeza!$K$41)+(Q38*Limpeza!$L$41)+(S38*'Vol.+Event.'!$D$45)</f>
        <v>0</v>
      </c>
      <c r="V38" s="178">
        <f>IF(T38&lt;220,Jardinagem!$D$45*'Doc3'!T38/8,IF(T38&gt;=220,Jardinagem!$D$41*T38/220))</f>
        <v>0</v>
      </c>
    </row>
    <row r="39" spans="1:22">
      <c r="A39" s="218"/>
      <c r="B39" s="219"/>
      <c r="C39" s="220"/>
      <c r="D39" s="220"/>
      <c r="E39" s="220"/>
      <c r="F39" s="220"/>
      <c r="G39" s="82"/>
      <c r="H39" s="82"/>
      <c r="I39" s="82"/>
      <c r="J39" s="83"/>
      <c r="K39" s="82"/>
      <c r="L39" s="82"/>
      <c r="M39" s="82"/>
      <c r="N39" s="82"/>
      <c r="O39" s="82"/>
      <c r="P39" s="82"/>
      <c r="Q39" s="82"/>
      <c r="R39" s="80">
        <f>(G39*Limpeza!$D$2)+(H39*Limpeza!$E$2)+(I39*Limpeza!$F$2)+(J39*Limpeza!$D$2)+(K39*Limpeza!$D$2)+(L39*Limpeza!$G$2)+(M39*Limpeza!$H$2)+(N39*Limpeza!$I$2)+(O39*Limpeza!$J$2)+(P39*Limpeza!$K$2)+(Q39*Limpeza!$L$2)</f>
        <v>0</v>
      </c>
      <c r="S39" s="97"/>
      <c r="T39" s="97"/>
      <c r="U39" s="177">
        <f>(G39*Limpeza!$D$41)+(H39*Limpeza!$E$41)+(I39*Limpeza!$F$41)+(J39*Limpeza!$D$41)+(K39*Limpeza!$D$41*170%)+(L39*Limpeza!$G$41)+(M39*Limpeza!$H$41)+(N39*Limpeza!$I$41)+(O39*Limpeza!$J$41)+(P39*Limpeza!$K$41)+(Q39*Limpeza!$L$41)+(S39*'Vol.+Event.'!$D$45)</f>
        <v>0</v>
      </c>
      <c r="V39" s="178">
        <f>IF(T39&lt;220,Jardinagem!$D$45*'Doc3'!T39/8,IF(T39&gt;=220,Jardinagem!$D$41*T39/220))</f>
        <v>0</v>
      </c>
    </row>
    <row r="40" spans="1:22">
      <c r="A40" s="218"/>
      <c r="B40" s="219"/>
      <c r="C40" s="220"/>
      <c r="D40" s="220"/>
      <c r="E40" s="220"/>
      <c r="F40" s="220"/>
      <c r="G40" s="82"/>
      <c r="H40" s="82"/>
      <c r="I40" s="82"/>
      <c r="J40" s="83"/>
      <c r="K40" s="82"/>
      <c r="L40" s="82"/>
      <c r="M40" s="82"/>
      <c r="N40" s="82"/>
      <c r="O40" s="82"/>
      <c r="P40" s="82"/>
      <c r="Q40" s="82"/>
      <c r="R40" s="80">
        <f>(G40*Limpeza!$D$2)+(H40*Limpeza!$E$2)+(I40*Limpeza!$F$2)+(J40*Limpeza!$D$2)+(K40*Limpeza!$D$2)+(L40*Limpeza!$G$2)+(M40*Limpeza!$H$2)+(N40*Limpeza!$I$2)+(O40*Limpeza!$J$2)+(P40*Limpeza!$K$2)+(Q40*Limpeza!$L$2)</f>
        <v>0</v>
      </c>
      <c r="S40" s="97"/>
      <c r="T40" s="97"/>
      <c r="U40" s="177">
        <f>(G40*Limpeza!$D$41)+(H40*Limpeza!$E$41)+(I40*Limpeza!$F$41)+(J40*Limpeza!$D$41)+(K40*Limpeza!$D$41*170%)+(L40*Limpeza!$G$41)+(M40*Limpeza!$H$41)+(N40*Limpeza!$I$41)+(O40*Limpeza!$J$41)+(P40*Limpeza!$K$41)+(Q40*Limpeza!$L$41)+(S40*'Vol.+Event.'!$D$45)</f>
        <v>0</v>
      </c>
      <c r="V40" s="178">
        <f>IF(T40&lt;220,Jardinagem!$D$45*'Doc3'!T40/8,IF(T40&gt;=220,Jardinagem!$D$41*T40/220))</f>
        <v>0</v>
      </c>
    </row>
    <row r="41" spans="1:22">
      <c r="A41" s="218"/>
      <c r="B41" s="219"/>
      <c r="C41" s="220"/>
      <c r="D41" s="220"/>
      <c r="E41" s="220"/>
      <c r="F41" s="220"/>
      <c r="G41" s="82"/>
      <c r="H41" s="82"/>
      <c r="I41" s="82"/>
      <c r="J41" s="83"/>
      <c r="K41" s="82"/>
      <c r="L41" s="82"/>
      <c r="M41" s="82"/>
      <c r="N41" s="82"/>
      <c r="O41" s="82"/>
      <c r="P41" s="82"/>
      <c r="Q41" s="82"/>
      <c r="R41" s="80">
        <f>(G41*Limpeza!$D$2)+(H41*Limpeza!$E$2)+(I41*Limpeza!$F$2)+(J41*Limpeza!$D$2)+(K41*Limpeza!$D$2)+(L41*Limpeza!$G$2)+(M41*Limpeza!$H$2)+(N41*Limpeza!$I$2)+(O41*Limpeza!$J$2)+(P41*Limpeza!$K$2)+(Q41*Limpeza!$L$2)</f>
        <v>0</v>
      </c>
      <c r="S41" s="97"/>
      <c r="T41" s="97"/>
      <c r="U41" s="177">
        <f>(G41*Limpeza!$D$41)+(H41*Limpeza!$E$41)+(I41*Limpeza!$F$41)+(J41*Limpeza!$D$41)+(K41*Limpeza!$D$41*170%)+(L41*Limpeza!$G$41)+(M41*Limpeza!$H$41)+(N41*Limpeza!$I$41)+(O41*Limpeza!$J$41)+(P41*Limpeza!$K$41)+(Q41*Limpeza!$L$41)+(S41*'Vol.+Event.'!$D$45)</f>
        <v>0</v>
      </c>
      <c r="V41" s="178">
        <f>IF(T41&lt;220,Jardinagem!$D$45*'Doc3'!T41/8,IF(T41&gt;=220,Jardinagem!$D$41*T41/220))</f>
        <v>0</v>
      </c>
    </row>
    <row r="42" spans="1:22">
      <c r="A42" s="218"/>
      <c r="B42" s="219"/>
      <c r="C42" s="220"/>
      <c r="D42" s="220"/>
      <c r="E42" s="220"/>
      <c r="F42" s="220"/>
      <c r="G42" s="82"/>
      <c r="H42" s="82"/>
      <c r="I42" s="82"/>
      <c r="J42" s="83"/>
      <c r="K42" s="82"/>
      <c r="L42" s="82"/>
      <c r="M42" s="82"/>
      <c r="N42" s="82"/>
      <c r="O42" s="82"/>
      <c r="P42" s="82"/>
      <c r="Q42" s="82"/>
      <c r="R42" s="80">
        <f>(G42*Limpeza!$D$2)+(H42*Limpeza!$E$2)+(I42*Limpeza!$F$2)+(J42*Limpeza!$D$2)+(K42*Limpeza!$D$2)+(L42*Limpeza!$G$2)+(M42*Limpeza!$H$2)+(N42*Limpeza!$I$2)+(O42*Limpeza!$J$2)+(P42*Limpeza!$K$2)+(Q42*Limpeza!$L$2)</f>
        <v>0</v>
      </c>
      <c r="S42" s="97"/>
      <c r="T42" s="97"/>
      <c r="U42" s="177">
        <f>(G42*Limpeza!$D$41)+(H42*Limpeza!$E$41)+(I42*Limpeza!$F$41)+(J42*Limpeza!$D$41)+(K42*Limpeza!$D$41*170%)+(L42*Limpeza!$G$41)+(M42*Limpeza!$H$41)+(N42*Limpeza!$I$41)+(O42*Limpeza!$J$41)+(P42*Limpeza!$K$41)+(Q42*Limpeza!$L$41)+(S42*'Vol.+Event.'!$D$45)</f>
        <v>0</v>
      </c>
      <c r="V42" s="178">
        <f>IF(T42&lt;220,Jardinagem!$D$45*'Doc3'!T42/8,IF(T42&gt;=220,Jardinagem!$D$41*T42/220))</f>
        <v>0</v>
      </c>
    </row>
    <row r="43" spans="1:22">
      <c r="A43" s="218"/>
      <c r="B43" s="219"/>
      <c r="C43" s="220"/>
      <c r="D43" s="220"/>
      <c r="E43" s="220"/>
      <c r="F43" s="220"/>
      <c r="G43" s="82"/>
      <c r="H43" s="82"/>
      <c r="I43" s="82"/>
      <c r="J43" s="83"/>
      <c r="K43" s="82"/>
      <c r="L43" s="82"/>
      <c r="M43" s="82"/>
      <c r="N43" s="82"/>
      <c r="O43" s="82"/>
      <c r="P43" s="82"/>
      <c r="Q43" s="82"/>
      <c r="R43" s="80">
        <f>(G43*Limpeza!$D$2)+(H43*Limpeza!$E$2)+(I43*Limpeza!$F$2)+(J43*Limpeza!$D$2)+(K43*Limpeza!$D$2)+(L43*Limpeza!$G$2)+(M43*Limpeza!$H$2)+(N43*Limpeza!$I$2)+(O43*Limpeza!$J$2)+(P43*Limpeza!$K$2)+(Q43*Limpeza!$L$2)</f>
        <v>0</v>
      </c>
      <c r="S43" s="97"/>
      <c r="T43" s="97"/>
      <c r="U43" s="177">
        <f>(G43*Limpeza!$D$41)+(H43*Limpeza!$E$41)+(I43*Limpeza!$F$41)+(J43*Limpeza!$D$41)+(K43*Limpeza!$D$41*170%)+(L43*Limpeza!$G$41)+(M43*Limpeza!$H$41)+(N43*Limpeza!$I$41)+(O43*Limpeza!$J$41)+(P43*Limpeza!$K$41)+(Q43*Limpeza!$L$41)+(S43*'Vol.+Event.'!$D$45)</f>
        <v>0</v>
      </c>
      <c r="V43" s="178">
        <f>IF(T43&lt;220,Jardinagem!$D$45*'Doc3'!T43/8,IF(T43&gt;=220,Jardinagem!$D$41*T43/220))</f>
        <v>0</v>
      </c>
    </row>
    <row r="44" spans="1:22">
      <c r="A44" s="218"/>
      <c r="B44" s="219"/>
      <c r="C44" s="220"/>
      <c r="D44" s="220"/>
      <c r="E44" s="220"/>
      <c r="F44" s="220"/>
      <c r="G44" s="82"/>
      <c r="H44" s="82"/>
      <c r="I44" s="82"/>
      <c r="J44" s="83"/>
      <c r="K44" s="82"/>
      <c r="L44" s="82"/>
      <c r="M44" s="82"/>
      <c r="N44" s="82"/>
      <c r="O44" s="82"/>
      <c r="P44" s="82"/>
      <c r="Q44" s="82"/>
      <c r="R44" s="80">
        <f>(G44*Limpeza!$D$2)+(H44*Limpeza!$E$2)+(I44*Limpeza!$F$2)+(J44*Limpeza!$D$2)+(K44*Limpeza!$D$2)+(L44*Limpeza!$G$2)+(M44*Limpeza!$H$2)+(N44*Limpeza!$I$2)+(O44*Limpeza!$J$2)+(P44*Limpeza!$K$2)+(Q44*Limpeza!$L$2)</f>
        <v>0</v>
      </c>
      <c r="S44" s="97"/>
      <c r="T44" s="97"/>
      <c r="U44" s="177">
        <f>(G44*Limpeza!$D$41)+(H44*Limpeza!$E$41)+(I44*Limpeza!$F$41)+(J44*Limpeza!$D$41)+(K44*Limpeza!$D$41*170%)+(L44*Limpeza!$G$41)+(M44*Limpeza!$H$41)+(N44*Limpeza!$I$41)+(O44*Limpeza!$J$41)+(P44*Limpeza!$K$41)+(Q44*Limpeza!$L$41)+(S44*'Vol.+Event.'!$D$45)</f>
        <v>0</v>
      </c>
      <c r="V44" s="178">
        <f>IF(T44&lt;220,Jardinagem!$D$45*'Doc3'!T44/8,IF(T44&gt;=220,Jardinagem!$D$41*T44/220))</f>
        <v>0</v>
      </c>
    </row>
    <row r="45" spans="1:22">
      <c r="A45" s="218"/>
      <c r="B45" s="219"/>
      <c r="C45" s="220"/>
      <c r="D45" s="220"/>
      <c r="E45" s="220"/>
      <c r="F45" s="220"/>
      <c r="G45" s="82"/>
      <c r="H45" s="82"/>
      <c r="I45" s="82"/>
      <c r="J45" s="83"/>
      <c r="K45" s="82"/>
      <c r="L45" s="82"/>
      <c r="M45" s="82"/>
      <c r="N45" s="82"/>
      <c r="O45" s="82"/>
      <c r="P45" s="82"/>
      <c r="Q45" s="82"/>
      <c r="R45" s="80">
        <f>(G45*Limpeza!$D$2)+(H45*Limpeza!$E$2)+(I45*Limpeza!$F$2)+(J45*Limpeza!$D$2)+(K45*Limpeza!$D$2)+(L45*Limpeza!$G$2)+(M45*Limpeza!$H$2)+(N45*Limpeza!$I$2)+(O45*Limpeza!$J$2)+(P45*Limpeza!$K$2)+(Q45*Limpeza!$L$2)</f>
        <v>0</v>
      </c>
      <c r="S45" s="97"/>
      <c r="T45" s="97"/>
      <c r="U45" s="177">
        <f>(G45*Limpeza!$D$41)+(H45*Limpeza!$E$41)+(I45*Limpeza!$F$41)+(J45*Limpeza!$D$41)+(K45*Limpeza!$D$41*170%)+(L45*Limpeza!$G$41)+(M45*Limpeza!$H$41)+(N45*Limpeza!$I$41)+(O45*Limpeza!$J$41)+(P45*Limpeza!$K$41)+(Q45*Limpeza!$L$41)+(S45*'Vol.+Event.'!$D$45)</f>
        <v>0</v>
      </c>
      <c r="V45" s="178">
        <f>IF(T45&lt;220,Jardinagem!$D$45*'Doc3'!T45/8,IF(T45&gt;=220,Jardinagem!$D$41*T45/220))</f>
        <v>0</v>
      </c>
    </row>
    <row r="46" spans="1:22">
      <c r="A46" s="218"/>
      <c r="B46" s="219"/>
      <c r="C46" s="220"/>
      <c r="D46" s="220"/>
      <c r="E46" s="220"/>
      <c r="F46" s="220"/>
      <c r="G46" s="82"/>
      <c r="H46" s="82"/>
      <c r="I46" s="82"/>
      <c r="J46" s="83"/>
      <c r="K46" s="82"/>
      <c r="L46" s="82"/>
      <c r="M46" s="82"/>
      <c r="N46" s="82"/>
      <c r="O46" s="82"/>
      <c r="P46" s="82"/>
      <c r="Q46" s="82"/>
      <c r="R46" s="80">
        <f>(G46*Limpeza!$D$2)+(H46*Limpeza!$E$2)+(I46*Limpeza!$F$2)+(J46*Limpeza!$D$2)+(K46*Limpeza!$D$2)+(L46*Limpeza!$G$2)+(M46*Limpeza!$H$2)+(N46*Limpeza!$I$2)+(O46*Limpeza!$J$2)+(P46*Limpeza!$K$2)+(Q46*Limpeza!$L$2)</f>
        <v>0</v>
      </c>
      <c r="S46" s="97"/>
      <c r="T46" s="97"/>
      <c r="U46" s="177">
        <f>(G46*Limpeza!$D$41)+(H46*Limpeza!$E$41)+(I46*Limpeza!$F$41)+(J46*Limpeza!$D$41)+(K46*Limpeza!$D$41*170%)+(L46*Limpeza!$G$41)+(M46*Limpeza!$H$41)+(N46*Limpeza!$I$41)+(O46*Limpeza!$J$41)+(P46*Limpeza!$K$41)+(Q46*Limpeza!$L$41)+(S46*'Vol.+Event.'!$D$45)</f>
        <v>0</v>
      </c>
      <c r="V46" s="178">
        <f>IF(T46&lt;220,Jardinagem!$D$45*'Doc3'!T46/8,IF(T46&gt;=220,Jardinagem!$D$41*T46/220))</f>
        <v>0</v>
      </c>
    </row>
    <row r="47" spans="1:22">
      <c r="A47" s="218"/>
      <c r="B47" s="219"/>
      <c r="C47" s="220"/>
      <c r="D47" s="220"/>
      <c r="E47" s="220"/>
      <c r="F47" s="220"/>
      <c r="G47" s="82"/>
      <c r="H47" s="82"/>
      <c r="I47" s="82"/>
      <c r="J47" s="83"/>
      <c r="K47" s="82"/>
      <c r="L47" s="82"/>
      <c r="M47" s="82"/>
      <c r="N47" s="82"/>
      <c r="O47" s="82"/>
      <c r="P47" s="82"/>
      <c r="Q47" s="82"/>
      <c r="R47" s="80">
        <f>(G47*Limpeza!$D$2)+(H47*Limpeza!$E$2)+(I47*Limpeza!$F$2)+(J47*Limpeza!$D$2)+(K47*Limpeza!$D$2)+(L47*Limpeza!$G$2)+(M47*Limpeza!$H$2)+(N47*Limpeza!$I$2)+(O47*Limpeza!$J$2)+(P47*Limpeza!$K$2)+(Q47*Limpeza!$L$2)</f>
        <v>0</v>
      </c>
      <c r="S47" s="97"/>
      <c r="T47" s="97"/>
      <c r="U47" s="177">
        <f>(G47*Limpeza!$D$41)+(H47*Limpeza!$E$41)+(I47*Limpeza!$F$41)+(J47*Limpeza!$D$41)+(K47*Limpeza!$D$41*170%)+(L47*Limpeza!$G$41)+(M47*Limpeza!$H$41)+(N47*Limpeza!$I$41)+(O47*Limpeza!$J$41)+(P47*Limpeza!$K$41)+(Q47*Limpeza!$L$41)+(S47*'Vol.+Event.'!$D$45)</f>
        <v>0</v>
      </c>
      <c r="V47" s="178">
        <f>IF(T47&lt;220,Jardinagem!$D$45*'Doc3'!T47/8,IF(T47&gt;=220,Jardinagem!$D$41*T47/220))</f>
        <v>0</v>
      </c>
    </row>
    <row r="48" spans="1:22">
      <c r="A48" s="218"/>
      <c r="B48" s="219"/>
      <c r="C48" s="220"/>
      <c r="D48" s="220"/>
      <c r="E48" s="220"/>
      <c r="F48" s="220"/>
      <c r="G48" s="82"/>
      <c r="H48" s="82"/>
      <c r="I48" s="82"/>
      <c r="J48" s="83"/>
      <c r="K48" s="82"/>
      <c r="L48" s="82"/>
      <c r="M48" s="82"/>
      <c r="N48" s="82"/>
      <c r="O48" s="82"/>
      <c r="P48" s="82"/>
      <c r="Q48" s="82"/>
      <c r="R48" s="80">
        <f>(G48*Limpeza!$D$2)+(H48*Limpeza!$E$2)+(I48*Limpeza!$F$2)+(J48*Limpeza!$D$2)+(K48*Limpeza!$D$2)+(L48*Limpeza!$G$2)+(M48*Limpeza!$H$2)+(N48*Limpeza!$I$2)+(O48*Limpeza!$J$2)+(P48*Limpeza!$K$2)+(Q48*Limpeza!$L$2)</f>
        <v>0</v>
      </c>
      <c r="S48" s="97"/>
      <c r="T48" s="97"/>
      <c r="U48" s="177">
        <f>(G48*Limpeza!$D$41)+(H48*Limpeza!$E$41)+(I48*Limpeza!$F$41)+(J48*Limpeza!$D$41)+(K48*Limpeza!$D$41*170%)+(L48*Limpeza!$G$41)+(M48*Limpeza!$H$41)+(N48*Limpeza!$I$41)+(O48*Limpeza!$J$41)+(P48*Limpeza!$K$41)+(Q48*Limpeza!$L$41)+(S48*'Vol.+Event.'!$D$45)</f>
        <v>0</v>
      </c>
      <c r="V48" s="178">
        <f>IF(T48&lt;220,Jardinagem!$D$45*'Doc3'!T48/8,IF(T48&gt;=220,Jardinagem!$D$41*T48/220))</f>
        <v>0</v>
      </c>
    </row>
    <row r="49" spans="1:22">
      <c r="A49" s="218"/>
      <c r="B49" s="219"/>
      <c r="C49" s="220"/>
      <c r="D49" s="220"/>
      <c r="E49" s="220"/>
      <c r="F49" s="220"/>
      <c r="G49" s="82"/>
      <c r="H49" s="82"/>
      <c r="I49" s="82"/>
      <c r="J49" s="83"/>
      <c r="K49" s="82"/>
      <c r="L49" s="82"/>
      <c r="M49" s="82"/>
      <c r="N49" s="82"/>
      <c r="O49" s="82"/>
      <c r="P49" s="82"/>
      <c r="Q49" s="82"/>
      <c r="R49" s="80">
        <f>(G49*Limpeza!$D$2)+(H49*Limpeza!$E$2)+(I49*Limpeza!$F$2)+(J49*Limpeza!$D$2)+(K49*Limpeza!$D$2)+(L49*Limpeza!$G$2)+(M49*Limpeza!$H$2)+(N49*Limpeza!$I$2)+(O49*Limpeza!$J$2)+(P49*Limpeza!$K$2)+(Q49*Limpeza!$L$2)</f>
        <v>0</v>
      </c>
      <c r="S49" s="97"/>
      <c r="T49" s="97"/>
      <c r="U49" s="177">
        <f>(G49*Limpeza!$D$41)+(H49*Limpeza!$E$41)+(I49*Limpeza!$F$41)+(J49*Limpeza!$D$41)+(K49*Limpeza!$D$41*170%)+(L49*Limpeza!$G$41)+(M49*Limpeza!$H$41)+(N49*Limpeza!$I$41)+(O49*Limpeza!$J$41)+(P49*Limpeza!$K$41)+(Q49*Limpeza!$L$41)+(S49*'Vol.+Event.'!$D$45)</f>
        <v>0</v>
      </c>
      <c r="V49" s="178">
        <f>IF(T49&lt;220,Jardinagem!$D$45*'Doc3'!T49/8,IF(T49&gt;=220,Jardinagem!$D$41*T49/220))</f>
        <v>0</v>
      </c>
    </row>
    <row r="50" spans="1:22">
      <c r="A50" s="218"/>
      <c r="B50" s="219"/>
      <c r="C50" s="220"/>
      <c r="D50" s="220"/>
      <c r="E50" s="220"/>
      <c r="F50" s="220"/>
      <c r="G50" s="82"/>
      <c r="H50" s="82"/>
      <c r="I50" s="82"/>
      <c r="J50" s="83"/>
      <c r="K50" s="82"/>
      <c r="L50" s="82"/>
      <c r="M50" s="82"/>
      <c r="N50" s="82"/>
      <c r="O50" s="82"/>
      <c r="P50" s="82"/>
      <c r="Q50" s="82"/>
      <c r="R50" s="80">
        <f>(G50*Limpeza!$D$2)+(H50*Limpeza!$E$2)+(I50*Limpeza!$F$2)+(J50*Limpeza!$D$2)+(K50*Limpeza!$D$2)+(L50*Limpeza!$G$2)+(M50*Limpeza!$H$2)+(N50*Limpeza!$I$2)+(O50*Limpeza!$J$2)+(P50*Limpeza!$K$2)+(Q50*Limpeza!$L$2)</f>
        <v>0</v>
      </c>
      <c r="S50" s="97"/>
      <c r="T50" s="97"/>
      <c r="U50" s="177">
        <f>(G50*Limpeza!$D$41)+(H50*Limpeza!$E$41)+(I50*Limpeza!$F$41)+(J50*Limpeza!$D$41)+(K50*Limpeza!$D$41*170%)+(L50*Limpeza!$G$41)+(M50*Limpeza!$H$41)+(N50*Limpeza!$I$41)+(O50*Limpeza!$J$41)+(P50*Limpeza!$K$41)+(Q50*Limpeza!$L$41)+(S50*'Vol.+Event.'!$D$45)</f>
        <v>0</v>
      </c>
      <c r="V50" s="178">
        <f>IF(T50&lt;220,Jardinagem!$D$45*'Doc3'!T50/8,IF(T50&gt;=220,Jardinagem!$D$41*T50/220))</f>
        <v>0</v>
      </c>
    </row>
    <row r="51" spans="1:22">
      <c r="A51" s="218"/>
      <c r="B51" s="219"/>
      <c r="C51" s="220"/>
      <c r="D51" s="220"/>
      <c r="E51" s="220"/>
      <c r="F51" s="220"/>
      <c r="G51" s="82"/>
      <c r="H51" s="82"/>
      <c r="I51" s="82"/>
      <c r="J51" s="83"/>
      <c r="K51" s="82"/>
      <c r="L51" s="82"/>
      <c r="M51" s="82"/>
      <c r="N51" s="82"/>
      <c r="O51" s="82"/>
      <c r="P51" s="82"/>
      <c r="Q51" s="82"/>
      <c r="R51" s="80">
        <f>(G51*Limpeza!$D$2)+(H51*Limpeza!$E$2)+(I51*Limpeza!$F$2)+(J51*Limpeza!$D$2)+(K51*Limpeza!$D$2)+(L51*Limpeza!$G$2)+(M51*Limpeza!$H$2)+(N51*Limpeza!$I$2)+(O51*Limpeza!$J$2)+(P51*Limpeza!$K$2)+(Q51*Limpeza!$L$2)</f>
        <v>0</v>
      </c>
      <c r="S51" s="97"/>
      <c r="T51" s="97"/>
      <c r="U51" s="177">
        <f>(G51*Limpeza!$D$41)+(H51*Limpeza!$E$41)+(I51*Limpeza!$F$41)+(J51*Limpeza!$D$41)+(K51*Limpeza!$D$41*170%)+(L51*Limpeza!$G$41)+(M51*Limpeza!$H$41)+(N51*Limpeza!$I$41)+(O51*Limpeza!$J$41)+(P51*Limpeza!$K$41)+(Q51*Limpeza!$L$41)+(S51*'Vol.+Event.'!$D$45)</f>
        <v>0</v>
      </c>
      <c r="V51" s="178">
        <f>IF(T51&lt;220,Jardinagem!$D$45*'Doc3'!T51/8,IF(T51&gt;=220,Jardinagem!$D$41*T51/220))</f>
        <v>0</v>
      </c>
    </row>
    <row r="52" spans="1:22">
      <c r="A52" s="218"/>
      <c r="B52" s="219"/>
      <c r="C52" s="220"/>
      <c r="D52" s="220"/>
      <c r="E52" s="220"/>
      <c r="F52" s="220"/>
      <c r="G52" s="82"/>
      <c r="H52" s="82"/>
      <c r="I52" s="82"/>
      <c r="J52" s="83"/>
      <c r="K52" s="82"/>
      <c r="L52" s="82"/>
      <c r="M52" s="82"/>
      <c r="N52" s="82"/>
      <c r="O52" s="82"/>
      <c r="P52" s="82"/>
      <c r="Q52" s="82"/>
      <c r="R52" s="80">
        <f>(G52*Limpeza!$D$2)+(H52*Limpeza!$E$2)+(I52*Limpeza!$F$2)+(J52*Limpeza!$D$2)+(K52*Limpeza!$D$2)+(L52*Limpeza!$G$2)+(M52*Limpeza!$H$2)+(N52*Limpeza!$I$2)+(O52*Limpeza!$J$2)+(P52*Limpeza!$K$2)+(Q52*Limpeza!$L$2)</f>
        <v>0</v>
      </c>
      <c r="S52" s="97"/>
      <c r="T52" s="97"/>
      <c r="U52" s="177">
        <f>(G52*Limpeza!$D$41)+(H52*Limpeza!$E$41)+(I52*Limpeza!$F$41)+(J52*Limpeza!$D$41)+(K52*Limpeza!$D$41*170%)+(L52*Limpeza!$G$41)+(M52*Limpeza!$H$41)+(N52*Limpeza!$I$41)+(O52*Limpeza!$J$41)+(P52*Limpeza!$K$41)+(Q52*Limpeza!$L$41)+(S52*'Vol.+Event.'!$D$45)</f>
        <v>0</v>
      </c>
      <c r="V52" s="178">
        <f>IF(T52&lt;220,Jardinagem!$D$45*'Doc3'!T52/8,IF(T52&gt;=220,Jardinagem!$D$41*T52/220))</f>
        <v>0</v>
      </c>
    </row>
    <row r="53" spans="1:22">
      <c r="A53" s="218"/>
      <c r="B53" s="219"/>
      <c r="C53" s="220"/>
      <c r="D53" s="220"/>
      <c r="E53" s="220"/>
      <c r="F53" s="220"/>
      <c r="G53" s="82"/>
      <c r="H53" s="82"/>
      <c r="I53" s="82"/>
      <c r="J53" s="83"/>
      <c r="K53" s="82"/>
      <c r="L53" s="82"/>
      <c r="M53" s="82"/>
      <c r="N53" s="82"/>
      <c r="O53" s="82"/>
      <c r="P53" s="82"/>
      <c r="Q53" s="82"/>
      <c r="R53" s="80">
        <f>(G53*Limpeza!$D$2)+(H53*Limpeza!$E$2)+(I53*Limpeza!$F$2)+(J53*Limpeza!$D$2)+(K53*Limpeza!$D$2)+(L53*Limpeza!$G$2)+(M53*Limpeza!$H$2)+(N53*Limpeza!$I$2)+(O53*Limpeza!$J$2)+(P53*Limpeza!$K$2)+(Q53*Limpeza!$L$2)</f>
        <v>0</v>
      </c>
      <c r="S53" s="97"/>
      <c r="T53" s="97"/>
      <c r="U53" s="177">
        <f>(G53*Limpeza!$D$41)+(H53*Limpeza!$E$41)+(I53*Limpeza!$F$41)+(J53*Limpeza!$D$41)+(K53*Limpeza!$D$41*170%)+(L53*Limpeza!$G$41)+(M53*Limpeza!$H$41)+(N53*Limpeza!$I$41)+(O53*Limpeza!$J$41)+(P53*Limpeza!$K$41)+(Q53*Limpeza!$L$41)+(S53*'Vol.+Event.'!$D$45)</f>
        <v>0</v>
      </c>
      <c r="V53" s="178">
        <f>IF(T53&lt;220,Jardinagem!$D$45*'Doc3'!T53/8,IF(T53&gt;=220,Jardinagem!$D$41*T53/220))</f>
        <v>0</v>
      </c>
    </row>
    <row r="54" spans="1:22">
      <c r="A54" s="218"/>
      <c r="B54" s="219"/>
      <c r="C54" s="220"/>
      <c r="D54" s="220"/>
      <c r="E54" s="220"/>
      <c r="F54" s="220"/>
      <c r="G54" s="82"/>
      <c r="H54" s="82"/>
      <c r="I54" s="82"/>
      <c r="J54" s="83"/>
      <c r="K54" s="82"/>
      <c r="L54" s="82"/>
      <c r="M54" s="82"/>
      <c r="N54" s="82"/>
      <c r="O54" s="82"/>
      <c r="P54" s="82"/>
      <c r="Q54" s="82"/>
      <c r="R54" s="80">
        <f>(G54*Limpeza!$D$2)+(H54*Limpeza!$E$2)+(I54*Limpeza!$F$2)+(J54*Limpeza!$D$2)+(K54*Limpeza!$D$2)+(L54*Limpeza!$G$2)+(M54*Limpeza!$H$2)+(N54*Limpeza!$I$2)+(O54*Limpeza!$J$2)+(P54*Limpeza!$K$2)+(Q54*Limpeza!$L$2)</f>
        <v>0</v>
      </c>
      <c r="S54" s="97"/>
      <c r="T54" s="97"/>
      <c r="U54" s="177">
        <f>(G54*Limpeza!$D$41)+(H54*Limpeza!$E$41)+(I54*Limpeza!$F$41)+(J54*Limpeza!$D$41)+(K54*Limpeza!$D$41*170%)+(L54*Limpeza!$G$41)+(M54*Limpeza!$H$41)+(N54*Limpeza!$I$41)+(O54*Limpeza!$J$41)+(P54*Limpeza!$K$41)+(Q54*Limpeza!$L$41)+(S54*'Vol.+Event.'!$D$45)</f>
        <v>0</v>
      </c>
      <c r="V54" s="178">
        <f>IF(T54&lt;220,Jardinagem!$D$45*'Doc3'!T54/8,IF(T54&gt;=220,Jardinagem!$D$41*T54/220))</f>
        <v>0</v>
      </c>
    </row>
    <row r="55" spans="1:22">
      <c r="A55" s="218"/>
      <c r="B55" s="219"/>
      <c r="C55" s="220"/>
      <c r="D55" s="220"/>
      <c r="E55" s="220"/>
      <c r="F55" s="220"/>
      <c r="G55" s="82"/>
      <c r="H55" s="82"/>
      <c r="I55" s="82"/>
      <c r="J55" s="83"/>
      <c r="K55" s="82"/>
      <c r="L55" s="82"/>
      <c r="M55" s="82"/>
      <c r="N55" s="82"/>
      <c r="O55" s="82"/>
      <c r="P55" s="82"/>
      <c r="Q55" s="82"/>
      <c r="R55" s="80">
        <f>(G55*Limpeza!$D$2)+(H55*Limpeza!$E$2)+(I55*Limpeza!$F$2)+(J55*Limpeza!$D$2)+(K55*Limpeza!$D$2)+(L55*Limpeza!$G$2)+(M55*Limpeza!$H$2)+(N55*Limpeza!$I$2)+(O55*Limpeza!$J$2)+(P55*Limpeza!$K$2)+(Q55*Limpeza!$L$2)</f>
        <v>0</v>
      </c>
      <c r="S55" s="97"/>
      <c r="T55" s="97"/>
      <c r="U55" s="177">
        <f>(G55*Limpeza!$D$41)+(H55*Limpeza!$E$41)+(I55*Limpeza!$F$41)+(J55*Limpeza!$D$41)+(K55*Limpeza!$D$41*170%)+(L55*Limpeza!$G$41)+(M55*Limpeza!$H$41)+(N55*Limpeza!$I$41)+(O55*Limpeza!$J$41)+(P55*Limpeza!$K$41)+(Q55*Limpeza!$L$41)+(S55*'Vol.+Event.'!$D$45)</f>
        <v>0</v>
      </c>
      <c r="V55" s="178">
        <f>IF(T55&lt;220,Jardinagem!$D$45*'Doc3'!T55/8,IF(T55&gt;=220,Jardinagem!$D$41*T55/220))</f>
        <v>0</v>
      </c>
    </row>
    <row r="56" spans="1:22">
      <c r="A56" s="218"/>
      <c r="B56" s="219"/>
      <c r="C56" s="220"/>
      <c r="D56" s="220"/>
      <c r="E56" s="220"/>
      <c r="F56" s="220"/>
      <c r="G56" s="82"/>
      <c r="H56" s="82"/>
      <c r="I56" s="82"/>
      <c r="J56" s="83"/>
      <c r="K56" s="82"/>
      <c r="L56" s="82"/>
      <c r="M56" s="82"/>
      <c r="N56" s="82"/>
      <c r="O56" s="82"/>
      <c r="P56" s="82"/>
      <c r="Q56" s="82"/>
      <c r="R56" s="80">
        <f>(G56*Limpeza!$D$2)+(H56*Limpeza!$E$2)+(I56*Limpeza!$F$2)+(J56*Limpeza!$D$2)+(K56*Limpeza!$D$2)+(L56*Limpeza!$G$2)+(M56*Limpeza!$H$2)+(N56*Limpeza!$I$2)+(O56*Limpeza!$J$2)+(P56*Limpeza!$K$2)+(Q56*Limpeza!$L$2)</f>
        <v>0</v>
      </c>
      <c r="S56" s="97"/>
      <c r="T56" s="97"/>
      <c r="U56" s="177">
        <f>(G56*Limpeza!$D$41)+(H56*Limpeza!$E$41)+(I56*Limpeza!$F$41)+(J56*Limpeza!$D$41)+(K56*Limpeza!$D$41*170%)+(L56*Limpeza!$G$41)+(M56*Limpeza!$H$41)+(N56*Limpeza!$I$41)+(O56*Limpeza!$J$41)+(P56*Limpeza!$K$41)+(Q56*Limpeza!$L$41)+(S56*'Vol.+Event.'!$D$45)</f>
        <v>0</v>
      </c>
      <c r="V56" s="178">
        <f>IF(T56&lt;220,Jardinagem!$D$45*'Doc3'!T56/8,IF(T56&gt;=220,Jardinagem!$D$41*T56/220))</f>
        <v>0</v>
      </c>
    </row>
    <row r="57" spans="1:22">
      <c r="A57" s="218"/>
      <c r="B57" s="219"/>
      <c r="C57" s="220"/>
      <c r="D57" s="220"/>
      <c r="E57" s="220"/>
      <c r="F57" s="220"/>
      <c r="G57" s="82"/>
      <c r="H57" s="82"/>
      <c r="I57" s="82"/>
      <c r="J57" s="83"/>
      <c r="K57" s="82"/>
      <c r="L57" s="82"/>
      <c r="M57" s="82"/>
      <c r="N57" s="82"/>
      <c r="O57" s="82"/>
      <c r="P57" s="82"/>
      <c r="Q57" s="82"/>
      <c r="R57" s="80">
        <f>(G57*Limpeza!$D$2)+(H57*Limpeza!$E$2)+(I57*Limpeza!$F$2)+(J57*Limpeza!$D$2)+(K57*Limpeza!$D$2)+(L57*Limpeza!$G$2)+(M57*Limpeza!$H$2)+(N57*Limpeza!$I$2)+(O57*Limpeza!$J$2)+(P57*Limpeza!$K$2)+(Q57*Limpeza!$L$2)</f>
        <v>0</v>
      </c>
      <c r="S57" s="97"/>
      <c r="T57" s="97"/>
      <c r="U57" s="177">
        <f>(G57*Limpeza!$D$41)+(H57*Limpeza!$E$41)+(I57*Limpeza!$F$41)+(J57*Limpeza!$D$41)+(K57*Limpeza!$D$41*170%)+(L57*Limpeza!$G$41)+(M57*Limpeza!$H$41)+(N57*Limpeza!$I$41)+(O57*Limpeza!$J$41)+(P57*Limpeza!$K$41)+(Q57*Limpeza!$L$41)+(S57*'Vol.+Event.'!$D$45)</f>
        <v>0</v>
      </c>
      <c r="V57" s="178">
        <f>IF(T57&lt;220,Jardinagem!$D$45*'Doc3'!T57/8,IF(T57&gt;=220,Jardinagem!$D$41*T57/220))</f>
        <v>0</v>
      </c>
    </row>
    <row r="58" spans="1:22">
      <c r="A58" s="218"/>
      <c r="B58" s="219"/>
      <c r="C58" s="220"/>
      <c r="D58" s="220"/>
      <c r="E58" s="220"/>
      <c r="F58" s="220"/>
      <c r="G58" s="82"/>
      <c r="H58" s="82"/>
      <c r="I58" s="82"/>
      <c r="J58" s="83"/>
      <c r="K58" s="82"/>
      <c r="L58" s="82"/>
      <c r="M58" s="82"/>
      <c r="N58" s="82"/>
      <c r="O58" s="82"/>
      <c r="P58" s="82"/>
      <c r="Q58" s="82"/>
      <c r="R58" s="80">
        <f>(G58*Limpeza!$D$2)+(H58*Limpeza!$E$2)+(I58*Limpeza!$F$2)+(J58*Limpeza!$D$2)+(K58*Limpeza!$D$2)+(L58*Limpeza!$G$2)+(M58*Limpeza!$H$2)+(N58*Limpeza!$I$2)+(O58*Limpeza!$J$2)+(P58*Limpeza!$K$2)+(Q58*Limpeza!$L$2)</f>
        <v>0</v>
      </c>
      <c r="S58" s="97"/>
      <c r="T58" s="97"/>
      <c r="U58" s="177">
        <f>(G58*Limpeza!$D$41)+(H58*Limpeza!$E$41)+(I58*Limpeza!$F$41)+(J58*Limpeza!$D$41)+(K58*Limpeza!$D$41*170%)+(L58*Limpeza!$G$41)+(M58*Limpeza!$H$41)+(N58*Limpeza!$I$41)+(O58*Limpeza!$J$41)+(P58*Limpeza!$K$41)+(Q58*Limpeza!$L$41)+(S58*'Vol.+Event.'!$D$45)</f>
        <v>0</v>
      </c>
      <c r="V58" s="178">
        <f>IF(T58&lt;220,Jardinagem!$D$45*'Doc3'!T58/8,IF(T58&gt;=220,Jardinagem!$D$41*T58/220))</f>
        <v>0</v>
      </c>
    </row>
    <row r="59" spans="1:22">
      <c r="A59" s="218"/>
      <c r="B59" s="219"/>
      <c r="C59" s="220"/>
      <c r="D59" s="220"/>
      <c r="E59" s="220"/>
      <c r="F59" s="220"/>
      <c r="G59" s="82"/>
      <c r="H59" s="82"/>
      <c r="I59" s="82"/>
      <c r="J59" s="83"/>
      <c r="K59" s="82"/>
      <c r="L59" s="82"/>
      <c r="M59" s="82"/>
      <c r="N59" s="82"/>
      <c r="O59" s="82"/>
      <c r="P59" s="82"/>
      <c r="Q59" s="82"/>
      <c r="R59" s="80">
        <f>(G59*Limpeza!$D$2)+(H59*Limpeza!$E$2)+(I59*Limpeza!$F$2)+(J59*Limpeza!$D$2)+(K59*Limpeza!$D$2)+(L59*Limpeza!$G$2)+(M59*Limpeza!$H$2)+(N59*Limpeza!$I$2)+(O59*Limpeza!$J$2)+(P59*Limpeza!$K$2)+(Q59*Limpeza!$L$2)</f>
        <v>0</v>
      </c>
      <c r="S59" s="97"/>
      <c r="T59" s="97"/>
      <c r="U59" s="177">
        <f>(G59*Limpeza!$D$41)+(H59*Limpeza!$E$41)+(I59*Limpeza!$F$41)+(J59*Limpeza!$D$41)+(K59*Limpeza!$D$41*170%)+(L59*Limpeza!$G$41)+(M59*Limpeza!$H$41)+(N59*Limpeza!$I$41)+(O59*Limpeza!$J$41)+(P59*Limpeza!$K$41)+(Q59*Limpeza!$L$41)+(S59*'Vol.+Event.'!$D$45)</f>
        <v>0</v>
      </c>
      <c r="V59" s="178">
        <f>IF(T59&lt;220,Jardinagem!$D$45*'Doc3'!T59/8,IF(T59&gt;=220,Jardinagem!$D$41*T59/220))</f>
        <v>0</v>
      </c>
    </row>
    <row r="60" spans="1:22">
      <c r="A60" s="218"/>
      <c r="B60" s="219"/>
      <c r="C60" s="220"/>
      <c r="D60" s="220"/>
      <c r="E60" s="220"/>
      <c r="F60" s="220"/>
      <c r="G60" s="82"/>
      <c r="H60" s="82"/>
      <c r="I60" s="82"/>
      <c r="J60" s="83"/>
      <c r="K60" s="82"/>
      <c r="L60" s="82"/>
      <c r="M60" s="82"/>
      <c r="N60" s="82"/>
      <c r="O60" s="82"/>
      <c r="P60" s="82"/>
      <c r="Q60" s="82"/>
      <c r="R60" s="80">
        <f>(G60*Limpeza!$D$2)+(H60*Limpeza!$E$2)+(I60*Limpeza!$F$2)+(J60*Limpeza!$D$2)+(K60*Limpeza!$D$2)+(L60*Limpeza!$G$2)+(M60*Limpeza!$H$2)+(N60*Limpeza!$I$2)+(O60*Limpeza!$J$2)+(P60*Limpeza!$K$2)+(Q60*Limpeza!$L$2)</f>
        <v>0</v>
      </c>
      <c r="S60" s="97"/>
      <c r="T60" s="97"/>
      <c r="U60" s="177">
        <f>(G60*Limpeza!$D$41)+(H60*Limpeza!$E$41)+(I60*Limpeza!$F$41)+(J60*Limpeza!$D$41)+(K60*Limpeza!$D$41*170%)+(L60*Limpeza!$G$41)+(M60*Limpeza!$H$41)+(N60*Limpeza!$I$41)+(O60*Limpeza!$J$41)+(P60*Limpeza!$K$41)+(Q60*Limpeza!$L$41)+(S60*'Vol.+Event.'!$D$45)</f>
        <v>0</v>
      </c>
      <c r="V60" s="178">
        <f>IF(T60&lt;220,Jardinagem!$D$45*'Doc3'!T60/8,IF(T60&gt;=220,Jardinagem!$D$41*T60/220))</f>
        <v>0</v>
      </c>
    </row>
    <row r="61" spans="1:22">
      <c r="A61" s="218"/>
      <c r="B61" s="219"/>
      <c r="C61" s="220"/>
      <c r="D61" s="220"/>
      <c r="E61" s="220"/>
      <c r="F61" s="220"/>
      <c r="G61" s="82"/>
      <c r="H61" s="82"/>
      <c r="I61" s="82"/>
      <c r="J61" s="83"/>
      <c r="K61" s="82"/>
      <c r="L61" s="82"/>
      <c r="M61" s="82"/>
      <c r="N61" s="82"/>
      <c r="O61" s="82"/>
      <c r="P61" s="82"/>
      <c r="Q61" s="82"/>
      <c r="R61" s="80">
        <f>(G61*Limpeza!$D$2)+(H61*Limpeza!$E$2)+(I61*Limpeza!$F$2)+(J61*Limpeza!$D$2)+(K61*Limpeza!$D$2)+(L61*Limpeza!$G$2)+(M61*Limpeza!$H$2)+(N61*Limpeza!$I$2)+(O61*Limpeza!$J$2)+(P61*Limpeza!$K$2)+(Q61*Limpeza!$L$2)</f>
        <v>0</v>
      </c>
      <c r="S61" s="97"/>
      <c r="T61" s="97"/>
      <c r="U61" s="177">
        <f>(G61*Limpeza!$D$41)+(H61*Limpeza!$E$41)+(I61*Limpeza!$F$41)+(J61*Limpeza!$D$41)+(K61*Limpeza!$D$41*170%)+(L61*Limpeza!$G$41)+(M61*Limpeza!$H$41)+(N61*Limpeza!$I$41)+(O61*Limpeza!$J$41)+(P61*Limpeza!$K$41)+(Q61*Limpeza!$L$41)+(S61*'Vol.+Event.'!$D$45)</f>
        <v>0</v>
      </c>
      <c r="V61" s="178">
        <f>IF(T61&lt;220,Jardinagem!$D$45*'Doc3'!T61/8,IF(T61&gt;=220,Jardinagem!$D$41*T61/220))</f>
        <v>0</v>
      </c>
    </row>
    <row r="62" spans="1:22">
      <c r="A62" s="218"/>
      <c r="B62" s="219"/>
      <c r="C62" s="220"/>
      <c r="D62" s="220"/>
      <c r="E62" s="220"/>
      <c r="F62" s="220"/>
      <c r="G62" s="82"/>
      <c r="H62" s="82"/>
      <c r="I62" s="82"/>
      <c r="J62" s="83"/>
      <c r="K62" s="82"/>
      <c r="L62" s="82"/>
      <c r="M62" s="82"/>
      <c r="N62" s="82"/>
      <c r="O62" s="82"/>
      <c r="P62" s="82"/>
      <c r="Q62" s="82"/>
      <c r="R62" s="80">
        <f>(G62*Limpeza!$D$2)+(H62*Limpeza!$E$2)+(I62*Limpeza!$F$2)+(J62*Limpeza!$D$2)+(K62*Limpeza!$D$2)+(L62*Limpeza!$G$2)+(M62*Limpeza!$H$2)+(N62*Limpeza!$I$2)+(O62*Limpeza!$J$2)+(P62*Limpeza!$K$2)+(Q62*Limpeza!$L$2)</f>
        <v>0</v>
      </c>
      <c r="S62" s="97"/>
      <c r="T62" s="97"/>
      <c r="U62" s="177">
        <f>(G62*Limpeza!$D$41)+(H62*Limpeza!$E$41)+(I62*Limpeza!$F$41)+(J62*Limpeza!$D$41)+(K62*Limpeza!$D$41*170%)+(L62*Limpeza!$G$41)+(M62*Limpeza!$H$41)+(N62*Limpeza!$I$41)+(O62*Limpeza!$J$41)+(P62*Limpeza!$K$41)+(Q62*Limpeza!$L$41)+(S62*'Vol.+Event.'!$D$45)</f>
        <v>0</v>
      </c>
      <c r="V62" s="178">
        <f>IF(T62&lt;220,Jardinagem!$D$45*'Doc3'!T62/8,IF(T62&gt;=220,Jardinagem!$D$41*T62/220))</f>
        <v>0</v>
      </c>
    </row>
    <row r="63" spans="1:22">
      <c r="A63" s="218"/>
      <c r="B63" s="219"/>
      <c r="C63" s="220"/>
      <c r="D63" s="220"/>
      <c r="E63" s="220"/>
      <c r="F63" s="220"/>
      <c r="G63" s="82"/>
      <c r="H63" s="82"/>
      <c r="I63" s="82"/>
      <c r="J63" s="83"/>
      <c r="K63" s="82"/>
      <c r="L63" s="82"/>
      <c r="M63" s="82"/>
      <c r="N63" s="82"/>
      <c r="O63" s="82"/>
      <c r="P63" s="82"/>
      <c r="Q63" s="82"/>
      <c r="R63" s="80">
        <f>(G63*Limpeza!$D$2)+(H63*Limpeza!$E$2)+(I63*Limpeza!$F$2)+(J63*Limpeza!$D$2)+(K63*Limpeza!$D$2)+(L63*Limpeza!$G$2)+(M63*Limpeza!$H$2)+(N63*Limpeza!$I$2)+(O63*Limpeza!$J$2)+(P63*Limpeza!$K$2)+(Q63*Limpeza!$L$2)</f>
        <v>0</v>
      </c>
      <c r="S63" s="97"/>
      <c r="T63" s="97"/>
      <c r="U63" s="177">
        <f>(G63*Limpeza!$D$41)+(H63*Limpeza!$E$41)+(I63*Limpeza!$F$41)+(J63*Limpeza!$D$41)+(K63*Limpeza!$D$41*170%)+(L63*Limpeza!$G$41)+(M63*Limpeza!$H$41)+(N63*Limpeza!$I$41)+(O63*Limpeza!$J$41)+(P63*Limpeza!$K$41)+(Q63*Limpeza!$L$41)+(S63*'Vol.+Event.'!$D$45)</f>
        <v>0</v>
      </c>
      <c r="V63" s="178">
        <f>IF(T63&lt;220,Jardinagem!$D$45*'Doc3'!T63/8,IF(T63&gt;=220,Jardinagem!$D$41*T63/220))</f>
        <v>0</v>
      </c>
    </row>
    <row r="64" spans="1:22">
      <c r="A64" s="218"/>
      <c r="B64" s="219"/>
      <c r="C64" s="220"/>
      <c r="D64" s="220"/>
      <c r="E64" s="220"/>
      <c r="F64" s="220"/>
      <c r="G64" s="82"/>
      <c r="H64" s="82"/>
      <c r="I64" s="82"/>
      <c r="J64" s="83"/>
      <c r="K64" s="82"/>
      <c r="L64" s="82"/>
      <c r="M64" s="82"/>
      <c r="N64" s="82"/>
      <c r="O64" s="82"/>
      <c r="P64" s="82"/>
      <c r="Q64" s="82"/>
      <c r="R64" s="80">
        <f>(G64*Limpeza!$D$2)+(H64*Limpeza!$E$2)+(I64*Limpeza!$F$2)+(J64*Limpeza!$D$2)+(K64*Limpeza!$D$2)+(L64*Limpeza!$G$2)+(M64*Limpeza!$H$2)+(N64*Limpeza!$I$2)+(O64*Limpeza!$J$2)+(P64*Limpeza!$K$2)+(Q64*Limpeza!$L$2)</f>
        <v>0</v>
      </c>
      <c r="S64" s="97"/>
      <c r="T64" s="97"/>
      <c r="U64" s="177">
        <f>(G64*Limpeza!$D$41)+(H64*Limpeza!$E$41)+(I64*Limpeza!$F$41)+(J64*Limpeza!$D$41)+(K64*Limpeza!$D$41*170%)+(L64*Limpeza!$G$41)+(M64*Limpeza!$H$41)+(N64*Limpeza!$I$41)+(O64*Limpeza!$J$41)+(P64*Limpeza!$K$41)+(Q64*Limpeza!$L$41)+(S64*'Vol.+Event.'!$D$45)</f>
        <v>0</v>
      </c>
      <c r="V64" s="178">
        <f>IF(T64&lt;220,Jardinagem!$D$45*'Doc3'!T64/8,IF(T64&gt;=220,Jardinagem!$D$41*T64/220))</f>
        <v>0</v>
      </c>
    </row>
    <row r="65" spans="1:22">
      <c r="A65" s="218"/>
      <c r="B65" s="219"/>
      <c r="C65" s="220"/>
      <c r="D65" s="220"/>
      <c r="E65" s="220"/>
      <c r="F65" s="220"/>
      <c r="G65" s="82"/>
      <c r="H65" s="82"/>
      <c r="I65" s="82"/>
      <c r="J65" s="83"/>
      <c r="K65" s="82"/>
      <c r="L65" s="82"/>
      <c r="M65" s="82"/>
      <c r="N65" s="82"/>
      <c r="O65" s="82"/>
      <c r="P65" s="82"/>
      <c r="Q65" s="82"/>
      <c r="R65" s="80">
        <f>(G65*Limpeza!$D$2)+(H65*Limpeza!$E$2)+(I65*Limpeza!$F$2)+(J65*Limpeza!$D$2)+(K65*Limpeza!$D$2)+(L65*Limpeza!$G$2)+(M65*Limpeza!$H$2)+(N65*Limpeza!$I$2)+(O65*Limpeza!$J$2)+(P65*Limpeza!$K$2)+(Q65*Limpeza!$L$2)</f>
        <v>0</v>
      </c>
      <c r="S65" s="97"/>
      <c r="T65" s="97"/>
      <c r="U65" s="177">
        <f>(G65*Limpeza!$D$41)+(H65*Limpeza!$E$41)+(I65*Limpeza!$F$41)+(J65*Limpeza!$D$41)+(K65*Limpeza!$D$41*170%)+(L65*Limpeza!$G$41)+(M65*Limpeza!$H$41)+(N65*Limpeza!$I$41)+(O65*Limpeza!$J$41)+(P65*Limpeza!$K$41)+(Q65*Limpeza!$L$41)+(S65*'Vol.+Event.'!$D$45)</f>
        <v>0</v>
      </c>
      <c r="V65" s="178">
        <f>IF(T65&lt;220,Jardinagem!$D$45*'Doc3'!T65/8,IF(T65&gt;=220,Jardinagem!$D$41*T65/220))</f>
        <v>0</v>
      </c>
    </row>
    <row r="66" spans="1:22">
      <c r="A66" s="218"/>
      <c r="B66" s="219"/>
      <c r="C66" s="220"/>
      <c r="D66" s="220"/>
      <c r="E66" s="220"/>
      <c r="F66" s="220"/>
      <c r="G66" s="82"/>
      <c r="H66" s="82"/>
      <c r="I66" s="82"/>
      <c r="J66" s="83"/>
      <c r="K66" s="82"/>
      <c r="L66" s="82"/>
      <c r="M66" s="82"/>
      <c r="N66" s="82"/>
      <c r="O66" s="82"/>
      <c r="P66" s="82"/>
      <c r="Q66" s="82"/>
      <c r="R66" s="80">
        <f>(G66*Limpeza!$D$2)+(H66*Limpeza!$E$2)+(I66*Limpeza!$F$2)+(J66*Limpeza!$D$2)+(K66*Limpeza!$D$2)+(L66*Limpeza!$G$2)+(M66*Limpeza!$H$2)+(N66*Limpeza!$I$2)+(O66*Limpeza!$J$2)+(P66*Limpeza!$K$2)+(Q66*Limpeza!$L$2)</f>
        <v>0</v>
      </c>
      <c r="S66" s="97"/>
      <c r="T66" s="97"/>
      <c r="U66" s="177">
        <f>(G66*Limpeza!$D$41)+(H66*Limpeza!$E$41)+(I66*Limpeza!$F$41)+(J66*Limpeza!$D$41)+(K66*Limpeza!$D$41*170%)+(L66*Limpeza!$G$41)+(M66*Limpeza!$H$41)+(N66*Limpeza!$I$41)+(O66*Limpeza!$J$41)+(P66*Limpeza!$K$41)+(Q66*Limpeza!$L$41)+(S66*'Vol.+Event.'!$D$45)</f>
        <v>0</v>
      </c>
      <c r="V66" s="178">
        <f>IF(T66&lt;220,Jardinagem!$D$45*'Doc3'!T66/8,IF(T66&gt;=220,Jardinagem!$D$41*T66/220))</f>
        <v>0</v>
      </c>
    </row>
    <row r="67" spans="1:22">
      <c r="A67" s="218"/>
      <c r="B67" s="219"/>
      <c r="C67" s="220"/>
      <c r="D67" s="220"/>
      <c r="E67" s="220"/>
      <c r="F67" s="220"/>
      <c r="G67" s="82"/>
      <c r="H67" s="82"/>
      <c r="I67" s="82"/>
      <c r="J67" s="83"/>
      <c r="K67" s="82"/>
      <c r="L67" s="82"/>
      <c r="M67" s="82"/>
      <c r="N67" s="82"/>
      <c r="O67" s="82"/>
      <c r="P67" s="82"/>
      <c r="Q67" s="82"/>
      <c r="R67" s="80">
        <f>(G67*Limpeza!$D$2)+(H67*Limpeza!$E$2)+(I67*Limpeza!$F$2)+(J67*Limpeza!$D$2)+(K67*Limpeza!$D$2)+(L67*Limpeza!$G$2)+(M67*Limpeza!$H$2)+(N67*Limpeza!$I$2)+(O67*Limpeza!$J$2)+(P67*Limpeza!$K$2)+(Q67*Limpeza!$L$2)</f>
        <v>0</v>
      </c>
      <c r="S67" s="97"/>
      <c r="T67" s="97"/>
      <c r="U67" s="177">
        <f>(G67*Limpeza!$D$41)+(H67*Limpeza!$E$41)+(I67*Limpeza!$F$41)+(J67*Limpeza!$D$41)+(K67*Limpeza!$D$41*170%)+(L67*Limpeza!$G$41)+(M67*Limpeza!$H$41)+(N67*Limpeza!$I$41)+(O67*Limpeza!$J$41)+(P67*Limpeza!$K$41)+(Q67*Limpeza!$L$41)+(S67*'Vol.+Event.'!$D$45)</f>
        <v>0</v>
      </c>
      <c r="V67" s="178">
        <f>IF(T67&lt;220,Jardinagem!$D$45*'Doc3'!T67/8,IF(T67&gt;=220,Jardinagem!$D$41*T67/220))</f>
        <v>0</v>
      </c>
    </row>
    <row r="68" spans="1:22">
      <c r="A68" s="218"/>
      <c r="B68" s="219"/>
      <c r="C68" s="220"/>
      <c r="D68" s="220"/>
      <c r="E68" s="220"/>
      <c r="F68" s="220"/>
      <c r="G68" s="82"/>
      <c r="H68" s="82"/>
      <c r="I68" s="82"/>
      <c r="J68" s="83"/>
      <c r="K68" s="82"/>
      <c r="L68" s="82"/>
      <c r="M68" s="82"/>
      <c r="N68" s="82"/>
      <c r="O68" s="82"/>
      <c r="P68" s="82"/>
      <c r="Q68" s="82"/>
      <c r="R68" s="80">
        <f>(G68*Limpeza!$D$2)+(H68*Limpeza!$E$2)+(I68*Limpeza!$F$2)+(J68*Limpeza!$D$2)+(K68*Limpeza!$D$2)+(L68*Limpeza!$G$2)+(M68*Limpeza!$H$2)+(N68*Limpeza!$I$2)+(O68*Limpeza!$J$2)+(P68*Limpeza!$K$2)+(Q68*Limpeza!$L$2)</f>
        <v>0</v>
      </c>
      <c r="S68" s="97"/>
      <c r="T68" s="97"/>
      <c r="U68" s="177">
        <f>(G68*Limpeza!$D$41)+(H68*Limpeza!$E$41)+(I68*Limpeza!$F$41)+(J68*Limpeza!$D$41)+(K68*Limpeza!$D$41*170%)+(L68*Limpeza!$G$41)+(M68*Limpeza!$H$41)+(N68*Limpeza!$I$41)+(O68*Limpeza!$J$41)+(P68*Limpeza!$K$41)+(Q68*Limpeza!$L$41)+(S68*'Vol.+Event.'!$D$45)</f>
        <v>0</v>
      </c>
      <c r="V68" s="178">
        <f>IF(T68&lt;220,Jardinagem!$D$45*'Doc3'!T68/8,IF(T68&gt;=220,Jardinagem!$D$41*T68/220))</f>
        <v>0</v>
      </c>
    </row>
    <row r="69" spans="1:22">
      <c r="A69" s="218"/>
      <c r="B69" s="219"/>
      <c r="C69" s="220"/>
      <c r="D69" s="220"/>
      <c r="E69" s="220"/>
      <c r="F69" s="220"/>
      <c r="G69" s="82"/>
      <c r="H69" s="82"/>
      <c r="I69" s="82"/>
      <c r="J69" s="83"/>
      <c r="K69" s="82"/>
      <c r="L69" s="82"/>
      <c r="M69" s="82"/>
      <c r="N69" s="82"/>
      <c r="O69" s="82"/>
      <c r="P69" s="82"/>
      <c r="Q69" s="82"/>
      <c r="R69" s="80">
        <f>(G69*Limpeza!$D$2)+(H69*Limpeza!$E$2)+(I69*Limpeza!$F$2)+(J69*Limpeza!$D$2)+(K69*Limpeza!$D$2)+(L69*Limpeza!$G$2)+(M69*Limpeza!$H$2)+(N69*Limpeza!$I$2)+(O69*Limpeza!$J$2)+(P69*Limpeza!$K$2)+(Q69*Limpeza!$L$2)</f>
        <v>0</v>
      </c>
      <c r="S69" s="97"/>
      <c r="T69" s="97"/>
      <c r="U69" s="177">
        <f>(G69*Limpeza!$D$41)+(H69*Limpeza!$E$41)+(I69*Limpeza!$F$41)+(J69*Limpeza!$D$41)+(K69*Limpeza!$D$41*170%)+(L69*Limpeza!$G$41)+(M69*Limpeza!$H$41)+(N69*Limpeza!$I$41)+(O69*Limpeza!$J$41)+(P69*Limpeza!$K$41)+(Q69*Limpeza!$L$41)+(S69*'Vol.+Event.'!$D$45)</f>
        <v>0</v>
      </c>
      <c r="V69" s="178">
        <f>IF(T69&lt;220,Jardinagem!$D$45*'Doc3'!T69/8,IF(T69&gt;=220,Jardinagem!$D$41*T69/220))</f>
        <v>0</v>
      </c>
    </row>
    <row r="70" spans="1:22">
      <c r="A70" s="218"/>
      <c r="B70" s="219"/>
      <c r="C70" s="220"/>
      <c r="D70" s="220"/>
      <c r="E70" s="220"/>
      <c r="F70" s="220"/>
      <c r="G70" s="82"/>
      <c r="H70" s="82"/>
      <c r="I70" s="82"/>
      <c r="J70" s="83"/>
      <c r="K70" s="82"/>
      <c r="L70" s="82"/>
      <c r="M70" s="82"/>
      <c r="N70" s="82"/>
      <c r="O70" s="82"/>
      <c r="P70" s="82"/>
      <c r="Q70" s="82"/>
      <c r="R70" s="80">
        <f>(G70*Limpeza!$D$2)+(H70*Limpeza!$E$2)+(I70*Limpeza!$F$2)+(J70*Limpeza!$D$2)+(K70*Limpeza!$D$2)+(L70*Limpeza!$G$2)+(M70*Limpeza!$H$2)+(N70*Limpeza!$I$2)+(O70*Limpeza!$J$2)+(P70*Limpeza!$K$2)+(Q70*Limpeza!$L$2)</f>
        <v>0</v>
      </c>
      <c r="S70" s="97"/>
      <c r="T70" s="97"/>
      <c r="U70" s="177">
        <f>(G70*Limpeza!$D$41)+(H70*Limpeza!$E$41)+(I70*Limpeza!$F$41)+(J70*Limpeza!$D$41)+(K70*Limpeza!$D$41*170%)+(L70*Limpeza!$G$41)+(M70*Limpeza!$H$41)+(N70*Limpeza!$I$41)+(O70*Limpeza!$J$41)+(P70*Limpeza!$K$41)+(Q70*Limpeza!$L$41)+(S70*'Vol.+Event.'!$D$45)</f>
        <v>0</v>
      </c>
      <c r="V70" s="178">
        <f>IF(T70&lt;220,Jardinagem!$D$45*'Doc3'!T70/8,IF(T70&gt;=220,Jardinagem!$D$41*T70/220))</f>
        <v>0</v>
      </c>
    </row>
    <row r="71" spans="1:22">
      <c r="A71" s="218"/>
      <c r="B71" s="219"/>
      <c r="C71" s="220"/>
      <c r="D71" s="220"/>
      <c r="E71" s="220"/>
      <c r="F71" s="220"/>
      <c r="G71" s="82"/>
      <c r="H71" s="82"/>
      <c r="I71" s="82"/>
      <c r="J71" s="83"/>
      <c r="K71" s="82"/>
      <c r="L71" s="82"/>
      <c r="M71" s="82"/>
      <c r="N71" s="82"/>
      <c r="O71" s="82"/>
      <c r="P71" s="82"/>
      <c r="Q71" s="82"/>
      <c r="R71" s="80">
        <f>(G71*Limpeza!$D$2)+(H71*Limpeza!$E$2)+(I71*Limpeza!$F$2)+(J71*Limpeza!$D$2)+(K71*Limpeza!$D$2)+(L71*Limpeza!$G$2)+(M71*Limpeza!$H$2)+(N71*Limpeza!$I$2)+(O71*Limpeza!$J$2)+(P71*Limpeza!$K$2)+(Q71*Limpeza!$L$2)</f>
        <v>0</v>
      </c>
      <c r="S71" s="97"/>
      <c r="T71" s="97"/>
      <c r="U71" s="177">
        <f>(G71*Limpeza!$D$41)+(H71*Limpeza!$E$41)+(I71*Limpeza!$F$41)+(J71*Limpeza!$D$41)+(K71*Limpeza!$D$41*170%)+(L71*Limpeza!$G$41)+(M71*Limpeza!$H$41)+(N71*Limpeza!$I$41)+(O71*Limpeza!$J$41)+(P71*Limpeza!$K$41)+(Q71*Limpeza!$L$41)+(S71*'Vol.+Event.'!$D$45)</f>
        <v>0</v>
      </c>
      <c r="V71" s="178">
        <f>IF(T71&lt;220,Jardinagem!$D$45*'Doc3'!T71/8,IF(T71&gt;=220,Jardinagem!$D$41*T71/220))</f>
        <v>0</v>
      </c>
    </row>
    <row r="72" spans="1:22">
      <c r="A72" s="218"/>
      <c r="B72" s="219"/>
      <c r="C72" s="220"/>
      <c r="D72" s="220"/>
      <c r="E72" s="220"/>
      <c r="F72" s="220"/>
      <c r="G72" s="82"/>
      <c r="H72" s="82"/>
      <c r="I72" s="82"/>
      <c r="J72" s="83"/>
      <c r="K72" s="82"/>
      <c r="L72" s="82"/>
      <c r="M72" s="82"/>
      <c r="N72" s="82"/>
      <c r="O72" s="82"/>
      <c r="P72" s="82"/>
      <c r="Q72" s="82"/>
      <c r="R72" s="80">
        <f>(G72*Limpeza!$D$2)+(H72*Limpeza!$E$2)+(I72*Limpeza!$F$2)+(J72*Limpeza!$D$2)+(K72*Limpeza!$D$2)+(L72*Limpeza!$G$2)+(M72*Limpeza!$H$2)+(N72*Limpeza!$I$2)+(O72*Limpeza!$J$2)+(P72*Limpeza!$K$2)+(Q72*Limpeza!$L$2)</f>
        <v>0</v>
      </c>
      <c r="S72" s="97"/>
      <c r="T72" s="97"/>
      <c r="U72" s="177">
        <f>(G72*Limpeza!$D$41)+(H72*Limpeza!$E$41)+(I72*Limpeza!$F$41)+(J72*Limpeza!$D$41)+(K72*Limpeza!$D$41*170%)+(L72*Limpeza!$G$41)+(M72*Limpeza!$H$41)+(N72*Limpeza!$I$41)+(O72*Limpeza!$J$41)+(P72*Limpeza!$K$41)+(Q72*Limpeza!$L$41)+(S72*'Vol.+Event.'!$D$45)</f>
        <v>0</v>
      </c>
      <c r="V72" s="178">
        <f>IF(T72&lt;220,Jardinagem!$D$45*'Doc3'!T72/8,IF(T72&gt;=220,Jardinagem!$D$41*T72/220))</f>
        <v>0</v>
      </c>
    </row>
    <row r="73" spans="1:22">
      <c r="A73" s="218"/>
      <c r="B73" s="219"/>
      <c r="C73" s="220"/>
      <c r="D73" s="220"/>
      <c r="E73" s="220"/>
      <c r="F73" s="220"/>
      <c r="G73" s="82"/>
      <c r="H73" s="82"/>
      <c r="I73" s="82"/>
      <c r="J73" s="83"/>
      <c r="K73" s="82"/>
      <c r="L73" s="82"/>
      <c r="M73" s="82"/>
      <c r="N73" s="82"/>
      <c r="O73" s="82"/>
      <c r="P73" s="82"/>
      <c r="Q73" s="82"/>
      <c r="R73" s="80">
        <f>(G73*Limpeza!$D$2)+(H73*Limpeza!$E$2)+(I73*Limpeza!$F$2)+(J73*Limpeza!$D$2)+(K73*Limpeza!$D$2)+(L73*Limpeza!$G$2)+(M73*Limpeza!$H$2)+(N73*Limpeza!$I$2)+(O73*Limpeza!$J$2)+(P73*Limpeza!$K$2)+(Q73*Limpeza!$L$2)</f>
        <v>0</v>
      </c>
      <c r="S73" s="97"/>
      <c r="T73" s="97"/>
      <c r="U73" s="177">
        <f>(G73*Limpeza!$D$41)+(H73*Limpeza!$E$41)+(I73*Limpeza!$F$41)+(J73*Limpeza!$D$41)+(K73*Limpeza!$D$41*170%)+(L73*Limpeza!$G$41)+(M73*Limpeza!$H$41)+(N73*Limpeza!$I$41)+(O73*Limpeza!$J$41)+(P73*Limpeza!$K$41)+(Q73*Limpeza!$L$41)+(S73*'Vol.+Event.'!$D$45)</f>
        <v>0</v>
      </c>
      <c r="V73" s="178">
        <f>IF(T73&lt;220,Jardinagem!$D$45*'Doc3'!T73/8,IF(T73&gt;=220,Jardinagem!$D$41*T73/220))</f>
        <v>0</v>
      </c>
    </row>
    <row r="74" spans="1:22">
      <c r="A74" s="218"/>
      <c r="B74" s="219"/>
      <c r="C74" s="220"/>
      <c r="D74" s="220"/>
      <c r="E74" s="220"/>
      <c r="F74" s="220"/>
      <c r="G74" s="82"/>
      <c r="H74" s="82"/>
      <c r="I74" s="82"/>
      <c r="J74" s="83"/>
      <c r="K74" s="82"/>
      <c r="L74" s="82"/>
      <c r="M74" s="82"/>
      <c r="N74" s="82"/>
      <c r="O74" s="82"/>
      <c r="P74" s="82"/>
      <c r="Q74" s="82"/>
      <c r="R74" s="80">
        <f>(G74*Limpeza!$D$2)+(H74*Limpeza!$E$2)+(I74*Limpeza!$F$2)+(J74*Limpeza!$D$2)+(K74*Limpeza!$D$2)+(L74*Limpeza!$G$2)+(M74*Limpeza!$H$2)+(N74*Limpeza!$I$2)+(O74*Limpeza!$J$2)+(P74*Limpeza!$K$2)+(Q74*Limpeza!$L$2)</f>
        <v>0</v>
      </c>
      <c r="S74" s="97"/>
      <c r="T74" s="97"/>
      <c r="U74" s="177">
        <f>(G74*Limpeza!$D$41)+(H74*Limpeza!$E$41)+(I74*Limpeza!$F$41)+(J74*Limpeza!$D$41)+(K74*Limpeza!$D$41*170%)+(L74*Limpeza!$G$41)+(M74*Limpeza!$H$41)+(N74*Limpeza!$I$41)+(O74*Limpeza!$J$41)+(P74*Limpeza!$K$41)+(Q74*Limpeza!$L$41)+(S74*'Vol.+Event.'!$D$45)</f>
        <v>0</v>
      </c>
      <c r="V74" s="178">
        <f>IF(T74&lt;220,Jardinagem!$D$45*'Doc3'!T74/8,IF(T74&gt;=220,Jardinagem!$D$41*T74/220))</f>
        <v>0</v>
      </c>
    </row>
    <row r="75" spans="1:22">
      <c r="A75" s="218"/>
      <c r="B75" s="219"/>
      <c r="C75" s="220"/>
      <c r="D75" s="220"/>
      <c r="E75" s="220"/>
      <c r="F75" s="220"/>
      <c r="G75" s="82"/>
      <c r="H75" s="82"/>
      <c r="I75" s="82"/>
      <c r="J75" s="83"/>
      <c r="K75" s="82"/>
      <c r="L75" s="82"/>
      <c r="M75" s="82"/>
      <c r="N75" s="82"/>
      <c r="O75" s="82"/>
      <c r="P75" s="82"/>
      <c r="Q75" s="82"/>
      <c r="R75" s="80">
        <f>(G75*Limpeza!$D$2)+(H75*Limpeza!$E$2)+(I75*Limpeza!$F$2)+(J75*Limpeza!$D$2)+(K75*Limpeza!$D$2)+(L75*Limpeza!$G$2)+(M75*Limpeza!$H$2)+(N75*Limpeza!$I$2)+(O75*Limpeza!$J$2)+(P75*Limpeza!$K$2)+(Q75*Limpeza!$L$2)</f>
        <v>0</v>
      </c>
      <c r="S75" s="97"/>
      <c r="T75" s="97"/>
      <c r="U75" s="177">
        <f>(G75*Limpeza!$D$41)+(H75*Limpeza!$E$41)+(I75*Limpeza!$F$41)+(J75*Limpeza!$D$41)+(K75*Limpeza!$D$41*170%)+(L75*Limpeza!$G$41)+(M75*Limpeza!$H$41)+(N75*Limpeza!$I$41)+(O75*Limpeza!$J$41)+(P75*Limpeza!$K$41)+(Q75*Limpeza!$L$41)+(S75*'Vol.+Event.'!$D$45)</f>
        <v>0</v>
      </c>
      <c r="V75" s="178">
        <f>IF(T75&lt;220,Jardinagem!$D$45*'Doc3'!T75/8,IF(T75&gt;=220,Jardinagem!$D$41*T75/220))</f>
        <v>0</v>
      </c>
    </row>
    <row r="76" spans="1:22">
      <c r="A76" s="218"/>
      <c r="B76" s="219"/>
      <c r="C76" s="220"/>
      <c r="D76" s="220"/>
      <c r="E76" s="220"/>
      <c r="F76" s="220"/>
      <c r="G76" s="82"/>
      <c r="H76" s="82"/>
      <c r="I76" s="82"/>
      <c r="J76" s="83"/>
      <c r="K76" s="82"/>
      <c r="L76" s="82"/>
      <c r="M76" s="82"/>
      <c r="N76" s="82"/>
      <c r="O76" s="82"/>
      <c r="P76" s="82"/>
      <c r="Q76" s="82"/>
      <c r="R76" s="80">
        <f>(G76*Limpeza!$D$2)+(H76*Limpeza!$E$2)+(I76*Limpeza!$F$2)+(J76*Limpeza!$D$2)+(K76*Limpeza!$D$2)+(L76*Limpeza!$G$2)+(M76*Limpeza!$H$2)+(N76*Limpeza!$I$2)+(O76*Limpeza!$J$2)+(P76*Limpeza!$K$2)+(Q76*Limpeza!$L$2)</f>
        <v>0</v>
      </c>
      <c r="S76" s="97"/>
      <c r="T76" s="97"/>
      <c r="U76" s="177">
        <f>(G76*Limpeza!$D$41)+(H76*Limpeza!$E$41)+(I76*Limpeza!$F$41)+(J76*Limpeza!$D$41)+(K76*Limpeza!$D$41*170%)+(L76*Limpeza!$G$41)+(M76*Limpeza!$H$41)+(N76*Limpeza!$I$41)+(O76*Limpeza!$J$41)+(P76*Limpeza!$K$41)+(Q76*Limpeza!$L$41)+(S76*'Vol.+Event.'!$D$45)</f>
        <v>0</v>
      </c>
      <c r="V76" s="178">
        <f>IF(T76&lt;220,Jardinagem!$D$45*'Doc3'!T76/8,IF(T76&gt;=220,Jardinagem!$D$41*T76/220))</f>
        <v>0</v>
      </c>
    </row>
    <row r="77" spans="1:22">
      <c r="A77" s="218"/>
      <c r="B77" s="219"/>
      <c r="C77" s="220"/>
      <c r="D77" s="220"/>
      <c r="E77" s="220"/>
      <c r="F77" s="220"/>
      <c r="G77" s="82"/>
      <c r="H77" s="82"/>
      <c r="I77" s="82"/>
      <c r="J77" s="83"/>
      <c r="K77" s="82"/>
      <c r="L77" s="82"/>
      <c r="M77" s="82"/>
      <c r="N77" s="82"/>
      <c r="O77" s="82"/>
      <c r="P77" s="82"/>
      <c r="Q77" s="82"/>
      <c r="R77" s="80">
        <f>(G77*Limpeza!$D$2)+(H77*Limpeza!$E$2)+(I77*Limpeza!$F$2)+(J77*Limpeza!$D$2)+(K77*Limpeza!$D$2)+(L77*Limpeza!$G$2)+(M77*Limpeza!$H$2)+(N77*Limpeza!$I$2)+(O77*Limpeza!$J$2)+(P77*Limpeza!$K$2)+(Q77*Limpeza!$L$2)</f>
        <v>0</v>
      </c>
      <c r="S77" s="97"/>
      <c r="T77" s="97"/>
      <c r="U77" s="177">
        <f>(G77*Limpeza!$D$41)+(H77*Limpeza!$E$41)+(I77*Limpeza!$F$41)+(J77*Limpeza!$D$41)+(K77*Limpeza!$D$41*170%)+(L77*Limpeza!$G$41)+(M77*Limpeza!$H$41)+(N77*Limpeza!$I$41)+(O77*Limpeza!$J$41)+(P77*Limpeza!$K$41)+(Q77*Limpeza!$L$41)+(S77*'Vol.+Event.'!$D$45)</f>
        <v>0</v>
      </c>
      <c r="V77" s="178">
        <f>IF(T77&lt;220,Jardinagem!$D$45*'Doc3'!T77/8,IF(T77&gt;=220,Jardinagem!$D$41*T77/220))</f>
        <v>0</v>
      </c>
    </row>
    <row r="78" spans="1:22">
      <c r="A78" s="218"/>
      <c r="B78" s="219"/>
      <c r="C78" s="220"/>
      <c r="D78" s="220"/>
      <c r="E78" s="220"/>
      <c r="F78" s="220"/>
      <c r="G78" s="82"/>
      <c r="H78" s="82"/>
      <c r="I78" s="82"/>
      <c r="J78" s="83"/>
      <c r="K78" s="82"/>
      <c r="L78" s="82"/>
      <c r="M78" s="82"/>
      <c r="N78" s="82"/>
      <c r="O78" s="82"/>
      <c r="P78" s="82"/>
      <c r="Q78" s="82"/>
      <c r="R78" s="80">
        <f>(G78*Limpeza!$D$2)+(H78*Limpeza!$E$2)+(I78*Limpeza!$F$2)+(J78*Limpeza!$D$2)+(K78*Limpeza!$D$2)+(L78*Limpeza!$G$2)+(M78*Limpeza!$H$2)+(N78*Limpeza!$I$2)+(O78*Limpeza!$J$2)+(P78*Limpeza!$K$2)+(Q78*Limpeza!$L$2)</f>
        <v>0</v>
      </c>
      <c r="S78" s="97"/>
      <c r="T78" s="97"/>
      <c r="U78" s="177">
        <f>(G78*Limpeza!$D$41)+(H78*Limpeza!$E$41)+(I78*Limpeza!$F$41)+(J78*Limpeza!$D$41)+(K78*Limpeza!$D$41*170%)+(L78*Limpeza!$G$41)+(M78*Limpeza!$H$41)+(N78*Limpeza!$I$41)+(O78*Limpeza!$J$41)+(P78*Limpeza!$K$41)+(Q78*Limpeza!$L$41)+(S78*'Vol.+Event.'!$D$45)</f>
        <v>0</v>
      </c>
      <c r="V78" s="178">
        <f>IF(T78&lt;220,Jardinagem!$D$45*'Doc3'!T78/8,IF(T78&gt;=220,Jardinagem!$D$41*T78/220))</f>
        <v>0</v>
      </c>
    </row>
    <row r="79" spans="1:22">
      <c r="A79" s="218"/>
      <c r="B79" s="219"/>
      <c r="C79" s="220"/>
      <c r="D79" s="220"/>
      <c r="E79" s="220"/>
      <c r="F79" s="220"/>
      <c r="G79" s="82"/>
      <c r="H79" s="82"/>
      <c r="I79" s="82"/>
      <c r="J79" s="83"/>
      <c r="K79" s="82"/>
      <c r="L79" s="82"/>
      <c r="M79" s="82"/>
      <c r="N79" s="82"/>
      <c r="O79" s="82"/>
      <c r="P79" s="82"/>
      <c r="Q79" s="82"/>
      <c r="R79" s="80">
        <f>(G79*Limpeza!$D$2)+(H79*Limpeza!$E$2)+(I79*Limpeza!$F$2)+(J79*Limpeza!$D$2)+(K79*Limpeza!$D$2)+(L79*Limpeza!$G$2)+(M79*Limpeza!$H$2)+(N79*Limpeza!$I$2)+(O79*Limpeza!$J$2)+(P79*Limpeza!$K$2)+(Q79*Limpeza!$L$2)</f>
        <v>0</v>
      </c>
      <c r="S79" s="97"/>
      <c r="T79" s="97"/>
      <c r="U79" s="177">
        <f>(G79*Limpeza!$D$41)+(H79*Limpeza!$E$41)+(I79*Limpeza!$F$41)+(J79*Limpeza!$D$41)+(K79*Limpeza!$D$41*170%)+(L79*Limpeza!$G$41)+(M79*Limpeza!$H$41)+(N79*Limpeza!$I$41)+(O79*Limpeza!$J$41)+(P79*Limpeza!$K$41)+(Q79*Limpeza!$L$41)+(S79*'Vol.+Event.'!$D$45)</f>
        <v>0</v>
      </c>
      <c r="V79" s="178">
        <f>IF(T79&lt;220,Jardinagem!$D$45*'Doc3'!T79/8,IF(T79&gt;=220,Jardinagem!$D$41*T79/220))</f>
        <v>0</v>
      </c>
    </row>
    <row r="80" spans="1:22">
      <c r="A80" s="218"/>
      <c r="B80" s="219"/>
      <c r="C80" s="220"/>
      <c r="D80" s="220"/>
      <c r="E80" s="220"/>
      <c r="F80" s="220"/>
      <c r="G80" s="82"/>
      <c r="H80" s="82"/>
      <c r="I80" s="82"/>
      <c r="J80" s="83"/>
      <c r="K80" s="82"/>
      <c r="L80" s="82"/>
      <c r="M80" s="82"/>
      <c r="N80" s="82"/>
      <c r="O80" s="82"/>
      <c r="P80" s="82"/>
      <c r="Q80" s="82"/>
      <c r="R80" s="80">
        <f>(G80*Limpeza!$D$2)+(H80*Limpeza!$E$2)+(I80*Limpeza!$F$2)+(J80*Limpeza!$D$2)+(K80*Limpeza!$D$2)+(L80*Limpeza!$G$2)+(M80*Limpeza!$H$2)+(N80*Limpeza!$I$2)+(O80*Limpeza!$J$2)+(P80*Limpeza!$K$2)+(Q80*Limpeza!$L$2)</f>
        <v>0</v>
      </c>
      <c r="S80" s="97"/>
      <c r="T80" s="97"/>
      <c r="U80" s="177">
        <f>(G80*Limpeza!$D$41)+(H80*Limpeza!$E$41)+(I80*Limpeza!$F$41)+(J80*Limpeza!$D$41)+(K80*Limpeza!$D$41*170%)+(L80*Limpeza!$G$41)+(M80*Limpeza!$H$41)+(N80*Limpeza!$I$41)+(O80*Limpeza!$J$41)+(P80*Limpeza!$K$41)+(Q80*Limpeza!$L$41)+(S80*'Vol.+Event.'!$D$45)</f>
        <v>0</v>
      </c>
      <c r="V80" s="178">
        <f>IF(T80&lt;220,Jardinagem!$D$45*'Doc3'!T80/8,IF(T80&gt;=220,Jardinagem!$D$41*T80/220))</f>
        <v>0</v>
      </c>
    </row>
    <row r="81" spans="1:22">
      <c r="A81" s="218"/>
      <c r="B81" s="219"/>
      <c r="C81" s="220"/>
      <c r="D81" s="220"/>
      <c r="E81" s="220"/>
      <c r="F81" s="220"/>
      <c r="G81" s="82"/>
      <c r="H81" s="82"/>
      <c r="I81" s="82"/>
      <c r="J81" s="83"/>
      <c r="K81" s="82"/>
      <c r="L81" s="82"/>
      <c r="M81" s="82"/>
      <c r="N81" s="82"/>
      <c r="O81" s="82"/>
      <c r="P81" s="82"/>
      <c r="Q81" s="82"/>
      <c r="R81" s="80">
        <f>(G81*Limpeza!$D$2)+(H81*Limpeza!$E$2)+(I81*Limpeza!$F$2)+(J81*Limpeza!$D$2)+(K81*Limpeza!$D$2)+(L81*Limpeza!$G$2)+(M81*Limpeza!$H$2)+(N81*Limpeza!$I$2)+(O81*Limpeza!$J$2)+(P81*Limpeza!$K$2)+(Q81*Limpeza!$L$2)</f>
        <v>0</v>
      </c>
      <c r="S81" s="97"/>
      <c r="T81" s="97"/>
      <c r="U81" s="177">
        <f>(G81*Limpeza!$D$41)+(H81*Limpeza!$E$41)+(I81*Limpeza!$F$41)+(J81*Limpeza!$D$41)+(K81*Limpeza!$D$41*170%)+(L81*Limpeza!$G$41)+(M81*Limpeza!$H$41)+(N81*Limpeza!$I$41)+(O81*Limpeza!$J$41)+(P81*Limpeza!$K$41)+(Q81*Limpeza!$L$41)+(S81*'Vol.+Event.'!$D$45)</f>
        <v>0</v>
      </c>
      <c r="V81" s="178">
        <f>IF(T81&lt;220,Jardinagem!$D$45*'Doc3'!T81/8,IF(T81&gt;=220,Jardinagem!$D$41*T81/220))</f>
        <v>0</v>
      </c>
    </row>
    <row r="82" spans="1:22">
      <c r="A82" s="218"/>
      <c r="B82" s="219"/>
      <c r="C82" s="220"/>
      <c r="D82" s="220"/>
      <c r="E82" s="220"/>
      <c r="F82" s="220"/>
      <c r="G82" s="82"/>
      <c r="H82" s="82"/>
      <c r="I82" s="82"/>
      <c r="J82" s="83"/>
      <c r="K82" s="82"/>
      <c r="L82" s="82"/>
      <c r="M82" s="82"/>
      <c r="N82" s="82"/>
      <c r="O82" s="82"/>
      <c r="P82" s="82"/>
      <c r="Q82" s="82"/>
      <c r="R82" s="80">
        <f>(G82*Limpeza!$D$2)+(H82*Limpeza!$E$2)+(I82*Limpeza!$F$2)+(J82*Limpeza!$D$2)+(K82*Limpeza!$D$2)+(L82*Limpeza!$G$2)+(M82*Limpeza!$H$2)+(N82*Limpeza!$I$2)+(O82*Limpeza!$J$2)+(P82*Limpeza!$K$2)+(Q82*Limpeza!$L$2)</f>
        <v>0</v>
      </c>
      <c r="S82" s="97"/>
      <c r="T82" s="97"/>
      <c r="U82" s="177">
        <f>(G82*Limpeza!$D$41)+(H82*Limpeza!$E$41)+(I82*Limpeza!$F$41)+(J82*Limpeza!$D$41)+(K82*Limpeza!$D$41*170%)+(L82*Limpeza!$G$41)+(M82*Limpeza!$H$41)+(N82*Limpeza!$I$41)+(O82*Limpeza!$J$41)+(P82*Limpeza!$K$41)+(Q82*Limpeza!$L$41)+(S82*'Vol.+Event.'!$D$45)</f>
        <v>0</v>
      </c>
      <c r="V82" s="178">
        <f>IF(T82&lt;220,Jardinagem!$D$45*'Doc3'!T82/8,IF(T82&gt;=220,Jardinagem!$D$41*T82/220))</f>
        <v>0</v>
      </c>
    </row>
    <row r="83" spans="1:22">
      <c r="A83" s="218"/>
      <c r="B83" s="219"/>
      <c r="C83" s="220"/>
      <c r="D83" s="220"/>
      <c r="E83" s="220"/>
      <c r="F83" s="220"/>
      <c r="G83" s="82"/>
      <c r="H83" s="82"/>
      <c r="I83" s="82"/>
      <c r="J83" s="83"/>
      <c r="K83" s="82"/>
      <c r="L83" s="82"/>
      <c r="M83" s="82"/>
      <c r="N83" s="82"/>
      <c r="O83" s="82"/>
      <c r="P83" s="82"/>
      <c r="Q83" s="82"/>
      <c r="R83" s="80">
        <f>(G83*Limpeza!$D$2)+(H83*Limpeza!$E$2)+(I83*Limpeza!$F$2)+(J83*Limpeza!$D$2)+(K83*Limpeza!$D$2)+(L83*Limpeza!$G$2)+(M83*Limpeza!$H$2)+(N83*Limpeza!$I$2)+(O83*Limpeza!$J$2)+(P83*Limpeza!$K$2)+(Q83*Limpeza!$L$2)</f>
        <v>0</v>
      </c>
      <c r="S83" s="97"/>
      <c r="T83" s="97"/>
      <c r="U83" s="177">
        <f>(G83*Limpeza!$D$41)+(H83*Limpeza!$E$41)+(I83*Limpeza!$F$41)+(J83*Limpeza!$D$41)+(K83*Limpeza!$D$41*170%)+(L83*Limpeza!$G$41)+(M83*Limpeza!$H$41)+(N83*Limpeza!$I$41)+(O83*Limpeza!$J$41)+(P83*Limpeza!$K$41)+(Q83*Limpeza!$L$41)+(S83*'Vol.+Event.'!$D$45)</f>
        <v>0</v>
      </c>
      <c r="V83" s="178">
        <f>IF(T83&lt;220,Jardinagem!$D$45*'Doc3'!T83/8,IF(T83&gt;=220,Jardinagem!$D$41*T83/220))</f>
        <v>0</v>
      </c>
    </row>
    <row r="84" spans="1:22">
      <c r="A84" s="218"/>
      <c r="B84" s="219"/>
      <c r="C84" s="220"/>
      <c r="D84" s="220"/>
      <c r="E84" s="220"/>
      <c r="F84" s="220"/>
      <c r="G84" s="82"/>
      <c r="H84" s="82"/>
      <c r="I84" s="82"/>
      <c r="J84" s="83"/>
      <c r="K84" s="82"/>
      <c r="L84" s="82"/>
      <c r="M84" s="82"/>
      <c r="N84" s="82"/>
      <c r="O84" s="82"/>
      <c r="P84" s="82"/>
      <c r="Q84" s="82"/>
      <c r="R84" s="80">
        <f>(G84*Limpeza!$D$2)+(H84*Limpeza!$E$2)+(I84*Limpeza!$F$2)+(J84*Limpeza!$D$2)+(K84*Limpeza!$D$2)+(L84*Limpeza!$G$2)+(M84*Limpeza!$H$2)+(N84*Limpeza!$I$2)+(O84*Limpeza!$J$2)+(P84*Limpeza!$K$2)+(Q84*Limpeza!$L$2)</f>
        <v>0</v>
      </c>
      <c r="S84" s="97"/>
      <c r="T84" s="97"/>
      <c r="U84" s="177">
        <f>(G84*Limpeza!$D$41)+(H84*Limpeza!$E$41)+(I84*Limpeza!$F$41)+(J84*Limpeza!$D$41)+(K84*Limpeza!$D$41*170%)+(L84*Limpeza!$G$41)+(M84*Limpeza!$H$41)+(N84*Limpeza!$I$41)+(O84*Limpeza!$J$41)+(P84*Limpeza!$K$41)+(Q84*Limpeza!$L$41)+(S84*'Vol.+Event.'!$D$45)</f>
        <v>0</v>
      </c>
      <c r="V84" s="178">
        <f>IF(T84&lt;220,Jardinagem!$D$45*'Doc3'!T84/8,IF(T84&gt;=220,Jardinagem!$D$41*T84/220))</f>
        <v>0</v>
      </c>
    </row>
    <row r="85" spans="1:22">
      <c r="A85" s="218"/>
      <c r="B85" s="219"/>
      <c r="C85" s="220"/>
      <c r="D85" s="220"/>
      <c r="E85" s="220"/>
      <c r="F85" s="220"/>
      <c r="G85" s="82"/>
      <c r="H85" s="82"/>
      <c r="I85" s="82"/>
      <c r="J85" s="83"/>
      <c r="K85" s="82"/>
      <c r="L85" s="82"/>
      <c r="M85" s="82"/>
      <c r="N85" s="82"/>
      <c r="O85" s="82"/>
      <c r="P85" s="82"/>
      <c r="Q85" s="82"/>
      <c r="R85" s="80">
        <f>(G85*Limpeza!$D$2)+(H85*Limpeza!$E$2)+(I85*Limpeza!$F$2)+(J85*Limpeza!$D$2)+(K85*Limpeza!$D$2)+(L85*Limpeza!$G$2)+(M85*Limpeza!$H$2)+(N85*Limpeza!$I$2)+(O85*Limpeza!$J$2)+(P85*Limpeza!$K$2)+(Q85*Limpeza!$L$2)</f>
        <v>0</v>
      </c>
      <c r="S85" s="97"/>
      <c r="T85" s="97"/>
      <c r="U85" s="177">
        <f>(G85*Limpeza!$D$41)+(H85*Limpeza!$E$41)+(I85*Limpeza!$F$41)+(J85*Limpeza!$D$41)+(K85*Limpeza!$D$41*170%)+(L85*Limpeza!$G$41)+(M85*Limpeza!$H$41)+(N85*Limpeza!$I$41)+(O85*Limpeza!$J$41)+(P85*Limpeza!$K$41)+(Q85*Limpeza!$L$41)+(S85*'Vol.+Event.'!$D$45)</f>
        <v>0</v>
      </c>
      <c r="V85" s="178">
        <f>IF(T85&lt;220,Jardinagem!$D$45*'Doc3'!T85/8,IF(T85&gt;=220,Jardinagem!$D$41*T85/220))</f>
        <v>0</v>
      </c>
    </row>
    <row r="86" spans="1:22">
      <c r="A86" s="218"/>
      <c r="B86" s="219"/>
      <c r="C86" s="220"/>
      <c r="D86" s="220"/>
      <c r="E86" s="220"/>
      <c r="F86" s="220"/>
      <c r="G86" s="82"/>
      <c r="H86" s="82"/>
      <c r="I86" s="82"/>
      <c r="J86" s="83"/>
      <c r="K86" s="82"/>
      <c r="L86" s="82"/>
      <c r="M86" s="82"/>
      <c r="N86" s="82"/>
      <c r="O86" s="82"/>
      <c r="P86" s="82"/>
      <c r="Q86" s="82"/>
      <c r="R86" s="80">
        <f>(G86*Limpeza!$D$2)+(H86*Limpeza!$E$2)+(I86*Limpeza!$F$2)+(J86*Limpeza!$D$2)+(K86*Limpeza!$D$2)+(L86*Limpeza!$G$2)+(M86*Limpeza!$H$2)+(N86*Limpeza!$I$2)+(O86*Limpeza!$J$2)+(P86*Limpeza!$K$2)+(Q86*Limpeza!$L$2)</f>
        <v>0</v>
      </c>
      <c r="S86" s="97"/>
      <c r="T86" s="97"/>
      <c r="U86" s="177">
        <f>(G86*Limpeza!$D$41)+(H86*Limpeza!$E$41)+(I86*Limpeza!$F$41)+(J86*Limpeza!$D$41)+(K86*Limpeza!$D$41*170%)+(L86*Limpeza!$G$41)+(M86*Limpeza!$H$41)+(N86*Limpeza!$I$41)+(O86*Limpeza!$J$41)+(P86*Limpeza!$K$41)+(Q86*Limpeza!$L$41)+(S86*'Vol.+Event.'!$D$45)</f>
        <v>0</v>
      </c>
      <c r="V86" s="178">
        <f>IF(T86&lt;220,Jardinagem!$D$45*'Doc3'!T86/8,IF(T86&gt;=220,Jardinagem!$D$41*T86/220))</f>
        <v>0</v>
      </c>
    </row>
    <row r="87" spans="1:22">
      <c r="A87" s="218"/>
      <c r="B87" s="219"/>
      <c r="C87" s="220"/>
      <c r="D87" s="220"/>
      <c r="E87" s="220"/>
      <c r="F87" s="220"/>
      <c r="G87" s="82"/>
      <c r="H87" s="82"/>
      <c r="I87" s="82"/>
      <c r="J87" s="83"/>
      <c r="K87" s="82"/>
      <c r="L87" s="82"/>
      <c r="M87" s="82"/>
      <c r="N87" s="82"/>
      <c r="O87" s="82"/>
      <c r="P87" s="82"/>
      <c r="Q87" s="82"/>
      <c r="R87" s="80">
        <f>(G87*Limpeza!$D$2)+(H87*Limpeza!$E$2)+(I87*Limpeza!$F$2)+(J87*Limpeza!$D$2)+(K87*Limpeza!$D$2)+(L87*Limpeza!$G$2)+(M87*Limpeza!$H$2)+(N87*Limpeza!$I$2)+(O87*Limpeza!$J$2)+(P87*Limpeza!$K$2)+(Q87*Limpeza!$L$2)</f>
        <v>0</v>
      </c>
      <c r="S87" s="97"/>
      <c r="T87" s="97"/>
      <c r="U87" s="177">
        <f>(G87*Limpeza!$D$41)+(H87*Limpeza!$E$41)+(I87*Limpeza!$F$41)+(J87*Limpeza!$D$41)+(K87*Limpeza!$D$41*170%)+(L87*Limpeza!$G$41)+(M87*Limpeza!$H$41)+(N87*Limpeza!$I$41)+(O87*Limpeza!$J$41)+(P87*Limpeza!$K$41)+(Q87*Limpeza!$L$41)+(S87*'Vol.+Event.'!$D$45)</f>
        <v>0</v>
      </c>
      <c r="V87" s="178">
        <f>IF(T87&lt;220,Jardinagem!$D$45*'Doc3'!T87/8,IF(T87&gt;=220,Jardinagem!$D$41*T87/220))</f>
        <v>0</v>
      </c>
    </row>
    <row r="88" spans="1:22">
      <c r="A88" s="218"/>
      <c r="B88" s="219"/>
      <c r="C88" s="220"/>
      <c r="D88" s="220"/>
      <c r="E88" s="220"/>
      <c r="F88" s="220"/>
      <c r="G88" s="82"/>
      <c r="H88" s="82"/>
      <c r="I88" s="82"/>
      <c r="J88" s="83"/>
      <c r="K88" s="82"/>
      <c r="L88" s="82"/>
      <c r="M88" s="82"/>
      <c r="N88" s="82"/>
      <c r="O88" s="82"/>
      <c r="P88" s="82"/>
      <c r="Q88" s="82"/>
      <c r="R88" s="80">
        <f>(G88*Limpeza!$D$2)+(H88*Limpeza!$E$2)+(I88*Limpeza!$F$2)+(J88*Limpeza!$D$2)+(K88*Limpeza!$D$2)+(L88*Limpeza!$G$2)+(M88*Limpeza!$H$2)+(N88*Limpeza!$I$2)+(O88*Limpeza!$J$2)+(P88*Limpeza!$K$2)+(Q88*Limpeza!$L$2)</f>
        <v>0</v>
      </c>
      <c r="S88" s="97"/>
      <c r="T88" s="97"/>
      <c r="U88" s="177">
        <f>(G88*Limpeza!$D$41)+(H88*Limpeza!$E$41)+(I88*Limpeza!$F$41)+(J88*Limpeza!$D$41)+(K88*Limpeza!$D$41*170%)+(L88*Limpeza!$G$41)+(M88*Limpeza!$H$41)+(N88*Limpeza!$I$41)+(O88*Limpeza!$J$41)+(P88*Limpeza!$K$41)+(Q88*Limpeza!$L$41)+(S88*'Vol.+Event.'!$D$45)</f>
        <v>0</v>
      </c>
      <c r="V88" s="178">
        <f>IF(T88&lt;220,Jardinagem!$D$45*'Doc3'!T88/8,IF(T88&gt;=220,Jardinagem!$D$41*T88/220))</f>
        <v>0</v>
      </c>
    </row>
    <row r="89" spans="1:22">
      <c r="A89" s="218"/>
      <c r="B89" s="219"/>
      <c r="C89" s="220"/>
      <c r="D89" s="220"/>
      <c r="E89" s="220"/>
      <c r="F89" s="220"/>
      <c r="G89" s="82"/>
      <c r="H89" s="82"/>
      <c r="I89" s="82"/>
      <c r="J89" s="83"/>
      <c r="K89" s="82"/>
      <c r="L89" s="82"/>
      <c r="M89" s="82"/>
      <c r="N89" s="82"/>
      <c r="O89" s="82"/>
      <c r="P89" s="82"/>
      <c r="Q89" s="82"/>
      <c r="R89" s="80">
        <f>(G89*Limpeza!$D$2)+(H89*Limpeza!$E$2)+(I89*Limpeza!$F$2)+(J89*Limpeza!$D$2)+(K89*Limpeza!$D$2)+(L89*Limpeza!$G$2)+(M89*Limpeza!$H$2)+(N89*Limpeza!$I$2)+(O89*Limpeza!$J$2)+(P89*Limpeza!$K$2)+(Q89*Limpeza!$L$2)</f>
        <v>0</v>
      </c>
      <c r="S89" s="97"/>
      <c r="T89" s="97"/>
      <c r="U89" s="177">
        <f>(G89*Limpeza!$D$41)+(H89*Limpeza!$E$41)+(I89*Limpeza!$F$41)+(J89*Limpeza!$D$41)+(K89*Limpeza!$D$41*170%)+(L89*Limpeza!$G$41)+(M89*Limpeza!$H$41)+(N89*Limpeza!$I$41)+(O89*Limpeza!$J$41)+(P89*Limpeza!$K$41)+(Q89*Limpeza!$L$41)+(S89*'Vol.+Event.'!$D$45)</f>
        <v>0</v>
      </c>
      <c r="V89" s="178">
        <f>IF(T89&lt;220,Jardinagem!$D$45*'Doc3'!T89/8,IF(T89&gt;=220,Jardinagem!$D$41*T89/220))</f>
        <v>0</v>
      </c>
    </row>
    <row r="90" spans="1:22">
      <c r="A90" s="218"/>
      <c r="B90" s="219"/>
      <c r="C90" s="220"/>
      <c r="D90" s="220"/>
      <c r="E90" s="220"/>
      <c r="F90" s="220"/>
      <c r="G90" s="82"/>
      <c r="H90" s="82"/>
      <c r="I90" s="82"/>
      <c r="J90" s="83"/>
      <c r="K90" s="82"/>
      <c r="L90" s="82"/>
      <c r="M90" s="82"/>
      <c r="N90" s="82"/>
      <c r="O90" s="82"/>
      <c r="P90" s="82"/>
      <c r="Q90" s="82"/>
      <c r="R90" s="80">
        <f>(G90*Limpeza!$D$2)+(H90*Limpeza!$E$2)+(I90*Limpeza!$F$2)+(J90*Limpeza!$D$2)+(K90*Limpeza!$D$2)+(L90*Limpeza!$G$2)+(M90*Limpeza!$H$2)+(N90*Limpeza!$I$2)+(O90*Limpeza!$J$2)+(P90*Limpeza!$K$2)+(Q90*Limpeza!$L$2)</f>
        <v>0</v>
      </c>
      <c r="S90" s="97"/>
      <c r="T90" s="97"/>
      <c r="U90" s="177">
        <f>(G90*Limpeza!$D$41)+(H90*Limpeza!$E$41)+(I90*Limpeza!$F$41)+(J90*Limpeza!$D$41)+(K90*Limpeza!$D$41*170%)+(L90*Limpeza!$G$41)+(M90*Limpeza!$H$41)+(N90*Limpeza!$I$41)+(O90*Limpeza!$J$41)+(P90*Limpeza!$K$41)+(Q90*Limpeza!$L$41)+(S90*'Vol.+Event.'!$D$45)</f>
        <v>0</v>
      </c>
      <c r="V90" s="178">
        <f>IF(T90&lt;220,Jardinagem!$D$45*'Doc3'!T90/8,IF(T90&gt;=220,Jardinagem!$D$41*T90/220))</f>
        <v>0</v>
      </c>
    </row>
    <row r="91" spans="1:22">
      <c r="A91" s="218"/>
      <c r="B91" s="219"/>
      <c r="C91" s="220"/>
      <c r="D91" s="220"/>
      <c r="E91" s="220"/>
      <c r="F91" s="220"/>
      <c r="G91" s="82"/>
      <c r="H91" s="82"/>
      <c r="I91" s="82"/>
      <c r="J91" s="83"/>
      <c r="K91" s="82"/>
      <c r="L91" s="82"/>
      <c r="M91" s="82"/>
      <c r="N91" s="82"/>
      <c r="O91" s="82"/>
      <c r="P91" s="82"/>
      <c r="Q91" s="82"/>
      <c r="R91" s="80">
        <f>(G91*Limpeza!$D$2)+(H91*Limpeza!$E$2)+(I91*Limpeza!$F$2)+(J91*Limpeza!$D$2)+(K91*Limpeza!$D$2)+(L91*Limpeza!$G$2)+(M91*Limpeza!$H$2)+(N91*Limpeza!$I$2)+(O91*Limpeza!$J$2)+(P91*Limpeza!$K$2)+(Q91*Limpeza!$L$2)</f>
        <v>0</v>
      </c>
      <c r="S91" s="97"/>
      <c r="T91" s="97"/>
      <c r="U91" s="177">
        <f>(G91*Limpeza!$D$41)+(H91*Limpeza!$E$41)+(I91*Limpeza!$F$41)+(J91*Limpeza!$D$41)+(K91*Limpeza!$D$41*170%)+(L91*Limpeza!$G$41)+(M91*Limpeza!$H$41)+(N91*Limpeza!$I$41)+(O91*Limpeza!$J$41)+(P91*Limpeza!$K$41)+(Q91*Limpeza!$L$41)+(S91*'Vol.+Event.'!$D$45)</f>
        <v>0</v>
      </c>
      <c r="V91" s="178">
        <f>IF(T91&lt;220,Jardinagem!$D$45*'Doc3'!T91/8,IF(T91&gt;=220,Jardinagem!$D$41*T91/220))</f>
        <v>0</v>
      </c>
    </row>
    <row r="92" spans="1:22">
      <c r="A92" s="218"/>
      <c r="B92" s="219"/>
      <c r="C92" s="220"/>
      <c r="D92" s="220"/>
      <c r="E92" s="220"/>
      <c r="F92" s="220"/>
      <c r="G92" s="82"/>
      <c r="H92" s="82"/>
      <c r="I92" s="82"/>
      <c r="J92" s="83"/>
      <c r="K92" s="82"/>
      <c r="L92" s="82"/>
      <c r="M92" s="82"/>
      <c r="N92" s="82"/>
      <c r="O92" s="82"/>
      <c r="P92" s="82"/>
      <c r="Q92" s="82"/>
      <c r="R92" s="80">
        <f>(G92*Limpeza!$D$2)+(H92*Limpeza!$E$2)+(I92*Limpeza!$F$2)+(J92*Limpeza!$D$2)+(K92*Limpeza!$D$2)+(L92*Limpeza!$G$2)+(M92*Limpeza!$H$2)+(N92*Limpeza!$I$2)+(O92*Limpeza!$J$2)+(P92*Limpeza!$K$2)+(Q92*Limpeza!$L$2)</f>
        <v>0</v>
      </c>
      <c r="S92" s="97"/>
      <c r="T92" s="97"/>
      <c r="U92" s="177">
        <f>(G92*Limpeza!$D$41)+(H92*Limpeza!$E$41)+(I92*Limpeza!$F$41)+(J92*Limpeza!$D$41)+(K92*Limpeza!$D$41*170%)+(L92*Limpeza!$G$41)+(M92*Limpeza!$H$41)+(N92*Limpeza!$I$41)+(O92*Limpeza!$J$41)+(P92*Limpeza!$K$41)+(Q92*Limpeza!$L$41)+(S92*'Vol.+Event.'!$D$45)</f>
        <v>0</v>
      </c>
      <c r="V92" s="178">
        <f>IF(T92&lt;220,Jardinagem!$D$45*'Doc3'!T92/8,IF(T92&gt;=220,Jardinagem!$D$41*T92/220))</f>
        <v>0</v>
      </c>
    </row>
    <row r="93" spans="1:22">
      <c r="A93" s="218"/>
      <c r="B93" s="219"/>
      <c r="C93" s="220"/>
      <c r="D93" s="220"/>
      <c r="E93" s="220"/>
      <c r="F93" s="220"/>
      <c r="G93" s="82"/>
      <c r="H93" s="82"/>
      <c r="I93" s="82"/>
      <c r="J93" s="83"/>
      <c r="K93" s="82"/>
      <c r="L93" s="82"/>
      <c r="M93" s="82"/>
      <c r="N93" s="82"/>
      <c r="O93" s="82"/>
      <c r="P93" s="82"/>
      <c r="Q93" s="82"/>
      <c r="R93" s="80">
        <f>(G93*Limpeza!$D$2)+(H93*Limpeza!$E$2)+(I93*Limpeza!$F$2)+(J93*Limpeza!$D$2)+(K93*Limpeza!$D$2)+(L93*Limpeza!$G$2)+(M93*Limpeza!$H$2)+(N93*Limpeza!$I$2)+(O93*Limpeza!$J$2)+(P93*Limpeza!$K$2)+(Q93*Limpeza!$L$2)</f>
        <v>0</v>
      </c>
      <c r="S93" s="97"/>
      <c r="T93" s="97"/>
      <c r="U93" s="177">
        <f>(G93*Limpeza!$D$41)+(H93*Limpeza!$E$41)+(I93*Limpeza!$F$41)+(J93*Limpeza!$D$41)+(K93*Limpeza!$D$41*170%)+(L93*Limpeza!$G$41)+(M93*Limpeza!$H$41)+(N93*Limpeza!$I$41)+(O93*Limpeza!$J$41)+(P93*Limpeza!$K$41)+(Q93*Limpeza!$L$41)+(S93*'Vol.+Event.'!$D$45)</f>
        <v>0</v>
      </c>
      <c r="V93" s="178">
        <f>IF(T93&lt;220,Jardinagem!$D$45*'Doc3'!T93/8,IF(T93&gt;=220,Jardinagem!$D$41*T93/220))</f>
        <v>0</v>
      </c>
    </row>
    <row r="94" spans="1:22">
      <c r="A94" s="218"/>
      <c r="B94" s="219"/>
      <c r="C94" s="220"/>
      <c r="D94" s="220"/>
      <c r="E94" s="220"/>
      <c r="F94" s="220"/>
      <c r="G94" s="82"/>
      <c r="H94" s="82"/>
      <c r="I94" s="82"/>
      <c r="J94" s="83"/>
      <c r="K94" s="82"/>
      <c r="L94" s="82"/>
      <c r="M94" s="82"/>
      <c r="N94" s="82"/>
      <c r="O94" s="82"/>
      <c r="P94" s="82"/>
      <c r="Q94" s="82"/>
      <c r="R94" s="80">
        <f>(G94*Limpeza!$D$2)+(H94*Limpeza!$E$2)+(I94*Limpeza!$F$2)+(J94*Limpeza!$D$2)+(K94*Limpeza!$D$2)+(L94*Limpeza!$G$2)+(M94*Limpeza!$H$2)+(N94*Limpeza!$I$2)+(O94*Limpeza!$J$2)+(P94*Limpeza!$K$2)+(Q94*Limpeza!$L$2)</f>
        <v>0</v>
      </c>
      <c r="S94" s="97"/>
      <c r="T94" s="97"/>
      <c r="U94" s="177">
        <f>(G94*Limpeza!$D$41)+(H94*Limpeza!$E$41)+(I94*Limpeza!$F$41)+(J94*Limpeza!$D$41)+(K94*Limpeza!$D$41*170%)+(L94*Limpeza!$G$41)+(M94*Limpeza!$H$41)+(N94*Limpeza!$I$41)+(O94*Limpeza!$J$41)+(P94*Limpeza!$K$41)+(Q94*Limpeza!$L$41)+(S94*'Vol.+Event.'!$D$45)</f>
        <v>0</v>
      </c>
      <c r="V94" s="178">
        <f>IF(T94&lt;220,Jardinagem!$D$45*'Doc3'!T94/8,IF(T94&gt;=220,Jardinagem!$D$41*T94/220))</f>
        <v>0</v>
      </c>
    </row>
    <row r="95" spans="1:22">
      <c r="A95" s="218"/>
      <c r="B95" s="219"/>
      <c r="C95" s="220"/>
      <c r="D95" s="220"/>
      <c r="E95" s="220"/>
      <c r="F95" s="220"/>
      <c r="G95" s="82"/>
      <c r="H95" s="82"/>
      <c r="I95" s="82"/>
      <c r="J95" s="83"/>
      <c r="K95" s="82"/>
      <c r="L95" s="82"/>
      <c r="M95" s="82"/>
      <c r="N95" s="82"/>
      <c r="O95" s="82"/>
      <c r="P95" s="82"/>
      <c r="Q95" s="82"/>
      <c r="R95" s="80">
        <f>(G95*Limpeza!$D$2)+(H95*Limpeza!$E$2)+(I95*Limpeza!$F$2)+(J95*Limpeza!$D$2)+(K95*Limpeza!$D$2)+(L95*Limpeza!$G$2)+(M95*Limpeza!$H$2)+(N95*Limpeza!$I$2)+(O95*Limpeza!$J$2)+(P95*Limpeza!$K$2)+(Q95*Limpeza!$L$2)</f>
        <v>0</v>
      </c>
      <c r="S95" s="97"/>
      <c r="T95" s="97"/>
      <c r="U95" s="177">
        <f>(G95*Limpeza!$D$41)+(H95*Limpeza!$E$41)+(I95*Limpeza!$F$41)+(J95*Limpeza!$D$41)+(K95*Limpeza!$D$41*170%)+(L95*Limpeza!$G$41)+(M95*Limpeza!$H$41)+(N95*Limpeza!$I$41)+(O95*Limpeza!$J$41)+(P95*Limpeza!$K$41)+(Q95*Limpeza!$L$41)+(S95*'Vol.+Event.'!$D$45)</f>
        <v>0</v>
      </c>
      <c r="V95" s="178">
        <f>IF(T95&lt;220,Jardinagem!$D$45*'Doc3'!T95/8,IF(T95&gt;=220,Jardinagem!$D$41*T95/220))</f>
        <v>0</v>
      </c>
    </row>
    <row r="96" spans="1:22">
      <c r="A96" s="218"/>
      <c r="B96" s="219"/>
      <c r="C96" s="220"/>
      <c r="D96" s="220"/>
      <c r="E96" s="220"/>
      <c r="F96" s="220"/>
      <c r="G96" s="82"/>
      <c r="H96" s="82"/>
      <c r="I96" s="82"/>
      <c r="J96" s="83"/>
      <c r="K96" s="82"/>
      <c r="L96" s="82"/>
      <c r="M96" s="82"/>
      <c r="N96" s="82"/>
      <c r="O96" s="82"/>
      <c r="P96" s="82"/>
      <c r="Q96" s="82"/>
      <c r="R96" s="80">
        <f>(G96*Limpeza!$D$2)+(H96*Limpeza!$E$2)+(I96*Limpeza!$F$2)+(J96*Limpeza!$D$2)+(K96*Limpeza!$D$2)+(L96*Limpeza!$G$2)+(M96*Limpeza!$H$2)+(N96*Limpeza!$I$2)+(O96*Limpeza!$J$2)+(P96*Limpeza!$K$2)+(Q96*Limpeza!$L$2)</f>
        <v>0</v>
      </c>
      <c r="S96" s="97"/>
      <c r="T96" s="97"/>
      <c r="U96" s="177">
        <f>(G96*Limpeza!$D$41)+(H96*Limpeza!$E$41)+(I96*Limpeza!$F$41)+(J96*Limpeza!$D$41)+(K96*Limpeza!$D$41*170%)+(L96*Limpeza!$G$41)+(M96*Limpeza!$H$41)+(N96*Limpeza!$I$41)+(O96*Limpeza!$J$41)+(P96*Limpeza!$K$41)+(Q96*Limpeza!$L$41)+(S96*'Vol.+Event.'!$D$45)</f>
        <v>0</v>
      </c>
      <c r="V96" s="178">
        <f>IF(T96&lt;220,Jardinagem!$D$45*'Doc3'!T96/8,IF(T96&gt;=220,Jardinagem!$D$41*T96/220))</f>
        <v>0</v>
      </c>
    </row>
    <row r="97" spans="1:22">
      <c r="A97" s="218"/>
      <c r="B97" s="219"/>
      <c r="C97" s="220"/>
      <c r="D97" s="220"/>
      <c r="E97" s="220"/>
      <c r="F97" s="220"/>
      <c r="G97" s="82"/>
      <c r="H97" s="82"/>
      <c r="I97" s="82"/>
      <c r="J97" s="83"/>
      <c r="K97" s="82"/>
      <c r="L97" s="82"/>
      <c r="M97" s="82"/>
      <c r="N97" s="82"/>
      <c r="O97" s="82"/>
      <c r="P97" s="82"/>
      <c r="Q97" s="82"/>
      <c r="R97" s="80">
        <f>(G97*Limpeza!$D$2)+(H97*Limpeza!$E$2)+(I97*Limpeza!$F$2)+(J97*Limpeza!$D$2)+(K97*Limpeza!$D$2)+(L97*Limpeza!$G$2)+(M97*Limpeza!$H$2)+(N97*Limpeza!$I$2)+(O97*Limpeza!$J$2)+(P97*Limpeza!$K$2)+(Q97*Limpeza!$L$2)</f>
        <v>0</v>
      </c>
      <c r="S97" s="97"/>
      <c r="T97" s="97"/>
      <c r="U97" s="177">
        <f>(G97*Limpeza!$D$41)+(H97*Limpeza!$E$41)+(I97*Limpeza!$F$41)+(J97*Limpeza!$D$41)+(K97*Limpeza!$D$41*170%)+(L97*Limpeza!$G$41)+(M97*Limpeza!$H$41)+(N97*Limpeza!$I$41)+(O97*Limpeza!$J$41)+(P97*Limpeza!$K$41)+(Q97*Limpeza!$L$41)+(S97*'Vol.+Event.'!$D$45)</f>
        <v>0</v>
      </c>
      <c r="V97" s="178">
        <f>IF(T97&lt;220,Jardinagem!$D$45*'Doc3'!T97/8,IF(T97&gt;=220,Jardinagem!$D$41*T97/220))</f>
        <v>0</v>
      </c>
    </row>
    <row r="98" spans="1:22">
      <c r="A98" s="218"/>
      <c r="B98" s="219"/>
      <c r="C98" s="220"/>
      <c r="D98" s="220"/>
      <c r="E98" s="220"/>
      <c r="F98" s="220"/>
      <c r="G98" s="82"/>
      <c r="H98" s="82"/>
      <c r="I98" s="82"/>
      <c r="J98" s="83"/>
      <c r="K98" s="82"/>
      <c r="L98" s="82"/>
      <c r="M98" s="82"/>
      <c r="N98" s="82"/>
      <c r="O98" s="82"/>
      <c r="P98" s="82"/>
      <c r="Q98" s="82"/>
      <c r="R98" s="80">
        <f>(G98*Limpeza!$D$2)+(H98*Limpeza!$E$2)+(I98*Limpeza!$F$2)+(J98*Limpeza!$D$2)+(K98*Limpeza!$D$2)+(L98*Limpeza!$G$2)+(M98*Limpeza!$H$2)+(N98*Limpeza!$I$2)+(O98*Limpeza!$J$2)+(P98*Limpeza!$K$2)+(Q98*Limpeza!$L$2)</f>
        <v>0</v>
      </c>
      <c r="S98" s="97"/>
      <c r="T98" s="97"/>
      <c r="U98" s="177">
        <f>(G98*Limpeza!$D$41)+(H98*Limpeza!$E$41)+(I98*Limpeza!$F$41)+(J98*Limpeza!$D$41)+(K98*Limpeza!$D$41*170%)+(L98*Limpeza!$G$41)+(M98*Limpeza!$H$41)+(N98*Limpeza!$I$41)+(O98*Limpeza!$J$41)+(P98*Limpeza!$K$41)+(Q98*Limpeza!$L$41)+(S98*'Vol.+Event.'!$D$45)</f>
        <v>0</v>
      </c>
      <c r="V98" s="178">
        <f>IF(T98&lt;220,Jardinagem!$D$45*'Doc3'!T98/8,IF(T98&gt;=220,Jardinagem!$D$41*T98/220))</f>
        <v>0</v>
      </c>
    </row>
    <row r="99" spans="1:22">
      <c r="A99" s="218"/>
      <c r="B99" s="219"/>
      <c r="C99" s="220"/>
      <c r="D99" s="220"/>
      <c r="E99" s="220"/>
      <c r="F99" s="220"/>
      <c r="G99" s="82"/>
      <c r="H99" s="82"/>
      <c r="I99" s="82"/>
      <c r="J99" s="83"/>
      <c r="K99" s="82"/>
      <c r="L99" s="82"/>
      <c r="M99" s="82"/>
      <c r="N99" s="82"/>
      <c r="O99" s="82"/>
      <c r="P99" s="82"/>
      <c r="Q99" s="82"/>
      <c r="R99" s="80">
        <f>(G99*Limpeza!$D$2)+(H99*Limpeza!$E$2)+(I99*Limpeza!$F$2)+(J99*Limpeza!$D$2)+(K99*Limpeza!$D$2)+(L99*Limpeza!$G$2)+(M99*Limpeza!$H$2)+(N99*Limpeza!$I$2)+(O99*Limpeza!$J$2)+(P99*Limpeza!$K$2)+(Q99*Limpeza!$L$2)</f>
        <v>0</v>
      </c>
      <c r="S99" s="97"/>
      <c r="T99" s="97"/>
      <c r="U99" s="177">
        <f>(G99*Limpeza!$D$41)+(H99*Limpeza!$E$41)+(I99*Limpeza!$F$41)+(J99*Limpeza!$D$41)+(K99*Limpeza!$D$41*170%)+(L99*Limpeza!$G$41)+(M99*Limpeza!$H$41)+(N99*Limpeza!$I$41)+(O99*Limpeza!$J$41)+(P99*Limpeza!$K$41)+(Q99*Limpeza!$L$41)+(S99*'Vol.+Event.'!$D$45)</f>
        <v>0</v>
      </c>
      <c r="V99" s="178">
        <f>IF(T99&lt;220,Jardinagem!$D$45*'Doc3'!T99/8,IF(T99&gt;=220,Jardinagem!$D$41*T99/220))</f>
        <v>0</v>
      </c>
    </row>
    <row r="100" spans="1:22">
      <c r="A100" s="218"/>
      <c r="B100" s="219"/>
      <c r="C100" s="220"/>
      <c r="D100" s="220"/>
      <c r="E100" s="220"/>
      <c r="F100" s="220"/>
      <c r="G100" s="82"/>
      <c r="H100" s="82"/>
      <c r="I100" s="82"/>
      <c r="J100" s="83"/>
      <c r="K100" s="82"/>
      <c r="L100" s="82"/>
      <c r="M100" s="82"/>
      <c r="N100" s="82"/>
      <c r="O100" s="82"/>
      <c r="P100" s="82"/>
      <c r="Q100" s="82"/>
      <c r="R100" s="80">
        <f>(G100*Limpeza!$D$2)+(H100*Limpeza!$E$2)+(I100*Limpeza!$F$2)+(J100*Limpeza!$D$2)+(K100*Limpeza!$D$2)+(L100*Limpeza!$G$2)+(M100*Limpeza!$H$2)+(N100*Limpeza!$I$2)+(O100*Limpeza!$J$2)+(P100*Limpeza!$K$2)+(Q100*Limpeza!$L$2)</f>
        <v>0</v>
      </c>
      <c r="S100" s="97"/>
      <c r="T100" s="97"/>
      <c r="U100" s="177">
        <f>(G100*Limpeza!$D$41)+(H100*Limpeza!$E$41)+(I100*Limpeza!$F$41)+(J100*Limpeza!$D$41)+(K100*Limpeza!$D$41*170%)+(L100*Limpeza!$G$41)+(M100*Limpeza!$H$41)+(N100*Limpeza!$I$41)+(O100*Limpeza!$J$41)+(P100*Limpeza!$K$41)+(Q100*Limpeza!$L$41)+(S100*'Vol.+Event.'!$D$45)</f>
        <v>0</v>
      </c>
      <c r="V100" s="178">
        <f>IF(T100&lt;220,Jardinagem!$D$45*'Doc3'!T100/8,IF(T100&gt;=220,Jardinagem!$D$41*T100/220))</f>
        <v>0</v>
      </c>
    </row>
    <row r="101" spans="1:22">
      <c r="A101" s="218"/>
      <c r="B101" s="219"/>
      <c r="C101" s="220"/>
      <c r="D101" s="220"/>
      <c r="E101" s="220"/>
      <c r="F101" s="220"/>
      <c r="G101" s="82"/>
      <c r="H101" s="82"/>
      <c r="I101" s="82"/>
      <c r="J101" s="83"/>
      <c r="K101" s="82"/>
      <c r="L101" s="82"/>
      <c r="M101" s="82"/>
      <c r="N101" s="82"/>
      <c r="O101" s="82"/>
      <c r="P101" s="82"/>
      <c r="Q101" s="82"/>
      <c r="R101" s="80">
        <f>(G101*Limpeza!$D$2)+(H101*Limpeza!$E$2)+(I101*Limpeza!$F$2)+(J101*Limpeza!$D$2)+(K101*Limpeza!$D$2)+(L101*Limpeza!$G$2)+(M101*Limpeza!$H$2)+(N101*Limpeza!$I$2)+(O101*Limpeza!$J$2)+(P101*Limpeza!$K$2)+(Q101*Limpeza!$L$2)</f>
        <v>0</v>
      </c>
      <c r="S101" s="97"/>
      <c r="T101" s="97"/>
      <c r="U101" s="177">
        <f>(G101*Limpeza!$D$41)+(H101*Limpeza!$E$41)+(I101*Limpeza!$F$41)+(J101*Limpeza!$D$41)+(K101*Limpeza!$D$41*170%)+(L101*Limpeza!$G$41)+(M101*Limpeza!$H$41)+(N101*Limpeza!$I$41)+(O101*Limpeza!$J$41)+(P101*Limpeza!$K$41)+(Q101*Limpeza!$L$41)+(S101*'Vol.+Event.'!$D$45)</f>
        <v>0</v>
      </c>
      <c r="V101" s="178">
        <f>IF(T101&lt;220,Jardinagem!$D$45*'Doc3'!T101/8,IF(T101&gt;=220,Jardinagem!$D$41*T101/220))</f>
        <v>0</v>
      </c>
    </row>
    <row r="102" spans="1:22">
      <c r="A102" s="218"/>
      <c r="B102" s="219"/>
      <c r="C102" s="220"/>
      <c r="D102" s="220"/>
      <c r="E102" s="220"/>
      <c r="F102" s="220"/>
      <c r="G102" s="82"/>
      <c r="H102" s="82"/>
      <c r="I102" s="82"/>
      <c r="J102" s="83"/>
      <c r="K102" s="82"/>
      <c r="L102" s="82"/>
      <c r="M102" s="82"/>
      <c r="N102" s="82"/>
      <c r="O102" s="82"/>
      <c r="P102" s="82"/>
      <c r="Q102" s="82"/>
      <c r="R102" s="80">
        <f>(G102*Limpeza!$D$2)+(H102*Limpeza!$E$2)+(I102*Limpeza!$F$2)+(J102*Limpeza!$D$2)+(K102*Limpeza!$D$2)+(L102*Limpeza!$G$2)+(M102*Limpeza!$H$2)+(N102*Limpeza!$I$2)+(O102*Limpeza!$J$2)+(P102*Limpeza!$K$2)+(Q102*Limpeza!$L$2)</f>
        <v>0</v>
      </c>
      <c r="S102" s="97"/>
      <c r="T102" s="97"/>
      <c r="U102" s="177">
        <f>(G102*Limpeza!$D$41)+(H102*Limpeza!$E$41)+(I102*Limpeza!$F$41)+(J102*Limpeza!$D$41)+(K102*Limpeza!$D$41*170%)+(L102*Limpeza!$G$41)+(M102*Limpeza!$H$41)+(N102*Limpeza!$I$41)+(O102*Limpeza!$J$41)+(P102*Limpeza!$K$41)+(Q102*Limpeza!$L$41)+(S102*'Vol.+Event.'!$D$45)</f>
        <v>0</v>
      </c>
      <c r="V102" s="178">
        <f>IF(T102&lt;220,Jardinagem!$D$45*'Doc3'!T102/8,IF(T102&gt;=220,Jardinagem!$D$41*T102/220))</f>
        <v>0</v>
      </c>
    </row>
    <row r="103" spans="1:22">
      <c r="A103" s="218"/>
      <c r="B103" s="219"/>
      <c r="C103" s="220"/>
      <c r="D103" s="220"/>
      <c r="E103" s="220"/>
      <c r="F103" s="220"/>
      <c r="G103" s="82"/>
      <c r="H103" s="82"/>
      <c r="I103" s="82"/>
      <c r="J103" s="83"/>
      <c r="K103" s="82"/>
      <c r="L103" s="82"/>
      <c r="M103" s="82"/>
      <c r="N103" s="82"/>
      <c r="O103" s="82"/>
      <c r="P103" s="82"/>
      <c r="Q103" s="82"/>
      <c r="R103" s="80">
        <f>(G103*Limpeza!$D$2)+(H103*Limpeza!$E$2)+(I103*Limpeza!$F$2)+(J103*Limpeza!$D$2)+(K103*Limpeza!$D$2)+(L103*Limpeza!$G$2)+(M103*Limpeza!$H$2)+(N103*Limpeza!$I$2)+(O103*Limpeza!$J$2)+(P103*Limpeza!$K$2)+(Q103*Limpeza!$L$2)</f>
        <v>0</v>
      </c>
      <c r="S103" s="97"/>
      <c r="T103" s="97"/>
      <c r="U103" s="177">
        <f>(G103*Limpeza!$D$41)+(H103*Limpeza!$E$41)+(I103*Limpeza!$F$41)+(J103*Limpeza!$D$41)+(K103*Limpeza!$D$41*170%)+(L103*Limpeza!$G$41)+(M103*Limpeza!$H$41)+(N103*Limpeza!$I$41)+(O103*Limpeza!$J$41)+(P103*Limpeza!$K$41)+(Q103*Limpeza!$L$41)+(S103*'Vol.+Event.'!$D$45)</f>
        <v>0</v>
      </c>
      <c r="V103" s="178">
        <f>IF(T103&lt;220,Jardinagem!$D$45*'Doc3'!T103/8,IF(T103&gt;=220,Jardinagem!$D$41*T103/220))</f>
        <v>0</v>
      </c>
    </row>
    <row r="104" spans="1:22">
      <c r="A104" s="218"/>
      <c r="B104" s="219"/>
      <c r="C104" s="220"/>
      <c r="D104" s="220"/>
      <c r="E104" s="220"/>
      <c r="F104" s="220"/>
      <c r="G104" s="82"/>
      <c r="H104" s="82"/>
      <c r="I104" s="82"/>
      <c r="J104" s="83"/>
      <c r="K104" s="82"/>
      <c r="L104" s="82"/>
      <c r="M104" s="82"/>
      <c r="N104" s="82"/>
      <c r="O104" s="82"/>
      <c r="P104" s="82"/>
      <c r="Q104" s="82"/>
      <c r="R104" s="80">
        <f>(G104*Limpeza!$D$2)+(H104*Limpeza!$E$2)+(I104*Limpeza!$F$2)+(J104*Limpeza!$D$2)+(K104*Limpeza!$D$2)+(L104*Limpeza!$G$2)+(M104*Limpeza!$H$2)+(N104*Limpeza!$I$2)+(O104*Limpeza!$J$2)+(P104*Limpeza!$K$2)+(Q104*Limpeza!$L$2)</f>
        <v>0</v>
      </c>
      <c r="S104" s="97"/>
      <c r="T104" s="97"/>
      <c r="U104" s="177">
        <f>(G104*Limpeza!$D$41)+(H104*Limpeza!$E$41)+(I104*Limpeza!$F$41)+(J104*Limpeza!$D$41)+(K104*Limpeza!$D$41*170%)+(L104*Limpeza!$G$41)+(M104*Limpeza!$H$41)+(N104*Limpeza!$I$41)+(O104*Limpeza!$J$41)+(P104*Limpeza!$K$41)+(Q104*Limpeza!$L$41)+(S104*'Vol.+Event.'!$D$45)</f>
        <v>0</v>
      </c>
      <c r="V104" s="178">
        <f>IF(T104&lt;220,Jardinagem!$D$45*'Doc3'!T104/8,IF(T104&gt;=220,Jardinagem!$D$41*T104/220))</f>
        <v>0</v>
      </c>
    </row>
    <row r="105" spans="1:22">
      <c r="A105" s="218"/>
      <c r="B105" s="219"/>
      <c r="C105" s="220"/>
      <c r="D105" s="220"/>
      <c r="E105" s="220"/>
      <c r="F105" s="220"/>
      <c r="G105" s="82"/>
      <c r="H105" s="82"/>
      <c r="I105" s="82"/>
      <c r="J105" s="83"/>
      <c r="K105" s="82"/>
      <c r="L105" s="82"/>
      <c r="M105" s="82"/>
      <c r="N105" s="82"/>
      <c r="O105" s="82"/>
      <c r="P105" s="82"/>
      <c r="Q105" s="82"/>
      <c r="R105" s="80">
        <f>(G105*Limpeza!$D$2)+(H105*Limpeza!$E$2)+(I105*Limpeza!$F$2)+(J105*Limpeza!$D$2)+(K105*Limpeza!$D$2)+(L105*Limpeza!$G$2)+(M105*Limpeza!$H$2)+(N105*Limpeza!$I$2)+(O105*Limpeza!$J$2)+(P105*Limpeza!$K$2)+(Q105*Limpeza!$L$2)</f>
        <v>0</v>
      </c>
      <c r="S105" s="97"/>
      <c r="T105" s="97"/>
      <c r="U105" s="177">
        <f>(G105*Limpeza!$D$41)+(H105*Limpeza!$E$41)+(I105*Limpeza!$F$41)+(J105*Limpeza!$D$41)+(K105*Limpeza!$D$41*170%)+(L105*Limpeza!$G$41)+(M105*Limpeza!$H$41)+(N105*Limpeza!$I$41)+(O105*Limpeza!$J$41)+(P105*Limpeza!$K$41)+(Q105*Limpeza!$L$41)+(S105*'Vol.+Event.'!$D$45)</f>
        <v>0</v>
      </c>
      <c r="V105" s="178">
        <f>IF(T105&lt;220,Jardinagem!$D$45*'Doc3'!T105/8,IF(T105&gt;=220,Jardinagem!$D$41*T105/220))</f>
        <v>0</v>
      </c>
    </row>
    <row r="106" spans="1:22">
      <c r="A106" s="218"/>
      <c r="B106" s="219"/>
      <c r="C106" s="220"/>
      <c r="D106" s="220"/>
      <c r="E106" s="220"/>
      <c r="F106" s="220"/>
      <c r="G106" s="82"/>
      <c r="H106" s="82"/>
      <c r="I106" s="82"/>
      <c r="J106" s="83"/>
      <c r="K106" s="82"/>
      <c r="L106" s="82"/>
      <c r="M106" s="82"/>
      <c r="N106" s="82"/>
      <c r="O106" s="82"/>
      <c r="P106" s="82"/>
      <c r="Q106" s="82"/>
      <c r="R106" s="80">
        <f>(G106*Limpeza!$D$2)+(H106*Limpeza!$E$2)+(I106*Limpeza!$F$2)+(J106*Limpeza!$D$2)+(K106*Limpeza!$D$2)+(L106*Limpeza!$G$2)+(M106*Limpeza!$H$2)+(N106*Limpeza!$I$2)+(O106*Limpeza!$J$2)+(P106*Limpeza!$K$2)+(Q106*Limpeza!$L$2)</f>
        <v>0</v>
      </c>
      <c r="S106" s="97"/>
      <c r="T106" s="97"/>
      <c r="U106" s="177">
        <f>(G106*Limpeza!$D$41)+(H106*Limpeza!$E$41)+(I106*Limpeza!$F$41)+(J106*Limpeza!$D$41)+(K106*Limpeza!$D$41*170%)+(L106*Limpeza!$G$41)+(M106*Limpeza!$H$41)+(N106*Limpeza!$I$41)+(O106*Limpeza!$J$41)+(P106*Limpeza!$K$41)+(Q106*Limpeza!$L$41)+(S106*'Vol.+Event.'!$D$45)</f>
        <v>0</v>
      </c>
      <c r="V106" s="178">
        <f>IF(T106&lt;220,Jardinagem!$D$45*'Doc3'!T106/8,IF(T106&gt;=220,Jardinagem!$D$41*T106/220))</f>
        <v>0</v>
      </c>
    </row>
    <row r="107" spans="1:22">
      <c r="A107" s="218"/>
      <c r="B107" s="219"/>
      <c r="C107" s="220"/>
      <c r="D107" s="220"/>
      <c r="E107" s="220"/>
      <c r="F107" s="220"/>
      <c r="G107" s="82"/>
      <c r="H107" s="82"/>
      <c r="I107" s="82"/>
      <c r="J107" s="83"/>
      <c r="K107" s="82"/>
      <c r="L107" s="82"/>
      <c r="M107" s="82"/>
      <c r="N107" s="82"/>
      <c r="O107" s="82"/>
      <c r="P107" s="82"/>
      <c r="Q107" s="82"/>
      <c r="R107" s="80">
        <f>(G107*Limpeza!$D$2)+(H107*Limpeza!$E$2)+(I107*Limpeza!$F$2)+(J107*Limpeza!$D$2)+(K107*Limpeza!$D$2)+(L107*Limpeza!$G$2)+(M107*Limpeza!$H$2)+(N107*Limpeza!$I$2)+(O107*Limpeza!$J$2)+(P107*Limpeza!$K$2)+(Q107*Limpeza!$L$2)</f>
        <v>0</v>
      </c>
      <c r="S107" s="97"/>
      <c r="T107" s="97"/>
      <c r="U107" s="177">
        <f>(G107*Limpeza!$D$41)+(H107*Limpeza!$E$41)+(I107*Limpeza!$F$41)+(J107*Limpeza!$D$41)+(K107*Limpeza!$D$41*170%)+(L107*Limpeza!$G$41)+(M107*Limpeza!$H$41)+(N107*Limpeza!$I$41)+(O107*Limpeza!$J$41)+(P107*Limpeza!$K$41)+(Q107*Limpeza!$L$41)+(S107*'Vol.+Event.'!$D$45)</f>
        <v>0</v>
      </c>
      <c r="V107" s="178">
        <f>IF(T107&lt;220,Jardinagem!$D$45*'Doc3'!T107/8,IF(T107&gt;=220,Jardinagem!$D$41*T107/220))</f>
        <v>0</v>
      </c>
    </row>
    <row r="108" spans="1:22">
      <c r="A108" s="218"/>
      <c r="B108" s="219"/>
      <c r="C108" s="220"/>
      <c r="D108" s="220"/>
      <c r="E108" s="220"/>
      <c r="F108" s="220"/>
      <c r="G108" s="82"/>
      <c r="H108" s="82"/>
      <c r="I108" s="82"/>
      <c r="J108" s="83"/>
      <c r="K108" s="82"/>
      <c r="L108" s="82"/>
      <c r="M108" s="82"/>
      <c r="N108" s="82"/>
      <c r="O108" s="82"/>
      <c r="P108" s="82"/>
      <c r="Q108" s="82"/>
      <c r="R108" s="80">
        <f>(G108*Limpeza!$D$2)+(H108*Limpeza!$E$2)+(I108*Limpeza!$F$2)+(J108*Limpeza!$D$2)+(K108*Limpeza!$D$2)+(L108*Limpeza!$G$2)+(M108*Limpeza!$H$2)+(N108*Limpeza!$I$2)+(O108*Limpeza!$J$2)+(P108*Limpeza!$K$2)+(Q108*Limpeza!$L$2)</f>
        <v>0</v>
      </c>
      <c r="S108" s="97"/>
      <c r="T108" s="97"/>
      <c r="U108" s="177">
        <f>(G108*Limpeza!$D$41)+(H108*Limpeza!$E$41)+(I108*Limpeza!$F$41)+(J108*Limpeza!$D$41)+(K108*Limpeza!$D$41*170%)+(L108*Limpeza!$G$41)+(M108*Limpeza!$H$41)+(N108*Limpeza!$I$41)+(O108*Limpeza!$J$41)+(P108*Limpeza!$K$41)+(Q108*Limpeza!$L$41)+(S108*'Vol.+Event.'!$D$45)</f>
        <v>0</v>
      </c>
      <c r="V108" s="178">
        <f>IF(T108&lt;220,Jardinagem!$D$45*'Doc3'!T108/8,IF(T108&gt;=220,Jardinagem!$D$41*T108/220))</f>
        <v>0</v>
      </c>
    </row>
    <row r="109" spans="1:22">
      <c r="A109" s="218"/>
      <c r="B109" s="219"/>
      <c r="C109" s="220"/>
      <c r="D109" s="220"/>
      <c r="E109" s="220"/>
      <c r="F109" s="220"/>
      <c r="G109" s="82"/>
      <c r="H109" s="82"/>
      <c r="I109" s="82"/>
      <c r="J109" s="83"/>
      <c r="K109" s="82"/>
      <c r="L109" s="82"/>
      <c r="M109" s="82"/>
      <c r="N109" s="82"/>
      <c r="O109" s="82"/>
      <c r="P109" s="82"/>
      <c r="Q109" s="82"/>
      <c r="R109" s="80">
        <f>(G109*Limpeza!$D$2)+(H109*Limpeza!$E$2)+(I109*Limpeza!$F$2)+(J109*Limpeza!$D$2)+(K109*Limpeza!$D$2)+(L109*Limpeza!$G$2)+(M109*Limpeza!$H$2)+(N109*Limpeza!$I$2)+(O109*Limpeza!$J$2)+(P109*Limpeza!$K$2)+(Q109*Limpeza!$L$2)</f>
        <v>0</v>
      </c>
      <c r="S109" s="97"/>
      <c r="T109" s="97"/>
      <c r="U109" s="177">
        <f>(G109*Limpeza!$D$41)+(H109*Limpeza!$E$41)+(I109*Limpeza!$F$41)+(J109*Limpeza!$D$41)+(K109*Limpeza!$D$41*170%)+(L109*Limpeza!$G$41)+(M109*Limpeza!$H$41)+(N109*Limpeza!$I$41)+(O109*Limpeza!$J$41)+(P109*Limpeza!$K$41)+(Q109*Limpeza!$L$41)+(S109*'Vol.+Event.'!$D$45)</f>
        <v>0</v>
      </c>
      <c r="V109" s="178">
        <f>IF(T109&lt;220,Jardinagem!$D$45*'Doc3'!T109/8,IF(T109&gt;=220,Jardinagem!$D$41*T109/220))</f>
        <v>0</v>
      </c>
    </row>
    <row r="110" spans="1:22">
      <c r="A110" s="218"/>
      <c r="B110" s="219"/>
      <c r="C110" s="220"/>
      <c r="D110" s="220"/>
      <c r="E110" s="220"/>
      <c r="F110" s="220"/>
      <c r="G110" s="82"/>
      <c r="H110" s="82"/>
      <c r="I110" s="82"/>
      <c r="J110" s="83"/>
      <c r="K110" s="82"/>
      <c r="L110" s="82"/>
      <c r="M110" s="82"/>
      <c r="N110" s="82"/>
      <c r="O110" s="82"/>
      <c r="P110" s="82"/>
      <c r="Q110" s="82"/>
      <c r="R110" s="80">
        <f>(G110*Limpeza!$D$2)+(H110*Limpeza!$E$2)+(I110*Limpeza!$F$2)+(J110*Limpeza!$D$2)+(K110*Limpeza!$D$2)+(L110*Limpeza!$G$2)+(M110*Limpeza!$H$2)+(N110*Limpeza!$I$2)+(O110*Limpeza!$J$2)+(P110*Limpeza!$K$2)+(Q110*Limpeza!$L$2)</f>
        <v>0</v>
      </c>
      <c r="S110" s="97"/>
      <c r="T110" s="97"/>
      <c r="U110" s="177">
        <f>(G110*Limpeza!$D$41)+(H110*Limpeza!$E$41)+(I110*Limpeza!$F$41)+(J110*Limpeza!$D$41)+(K110*Limpeza!$D$41*170%)+(L110*Limpeza!$G$41)+(M110*Limpeza!$H$41)+(N110*Limpeza!$I$41)+(O110*Limpeza!$J$41)+(P110*Limpeza!$K$41)+(Q110*Limpeza!$L$41)+(S110*'Vol.+Event.'!$D$45)</f>
        <v>0</v>
      </c>
      <c r="V110" s="178">
        <f>IF(T110&lt;220,Jardinagem!$D$45*'Doc3'!T110/8,IF(T110&gt;=220,Jardinagem!$D$41*T110/220))</f>
        <v>0</v>
      </c>
    </row>
    <row r="111" spans="1:22">
      <c r="A111" s="218"/>
      <c r="B111" s="219"/>
      <c r="C111" s="220"/>
      <c r="D111" s="220"/>
      <c r="E111" s="220"/>
      <c r="F111" s="220"/>
      <c r="G111" s="82"/>
      <c r="H111" s="82"/>
      <c r="I111" s="82"/>
      <c r="J111" s="83"/>
      <c r="K111" s="82"/>
      <c r="L111" s="82"/>
      <c r="M111" s="82"/>
      <c r="N111" s="82"/>
      <c r="O111" s="82"/>
      <c r="P111" s="82"/>
      <c r="Q111" s="82"/>
      <c r="R111" s="80">
        <f>(G111*Limpeza!$D$2)+(H111*Limpeza!$E$2)+(I111*Limpeza!$F$2)+(J111*Limpeza!$D$2)+(K111*Limpeza!$D$2)+(L111*Limpeza!$G$2)+(M111*Limpeza!$H$2)+(N111*Limpeza!$I$2)+(O111*Limpeza!$J$2)+(P111*Limpeza!$K$2)+(Q111*Limpeza!$L$2)</f>
        <v>0</v>
      </c>
      <c r="S111" s="97"/>
      <c r="T111" s="97"/>
      <c r="U111" s="177">
        <f>(G111*Limpeza!$D$41)+(H111*Limpeza!$E$41)+(I111*Limpeza!$F$41)+(J111*Limpeza!$D$41)+(K111*Limpeza!$D$41*170%)+(L111*Limpeza!$G$41)+(M111*Limpeza!$H$41)+(N111*Limpeza!$I$41)+(O111*Limpeza!$J$41)+(P111*Limpeza!$K$41)+(Q111*Limpeza!$L$41)+(S111*'Vol.+Event.'!$D$45)</f>
        <v>0</v>
      </c>
      <c r="V111" s="178">
        <f>IF(T111&lt;220,Jardinagem!$D$45*'Doc3'!T111/8,IF(T111&gt;=220,Jardinagem!$D$41*T111/220))</f>
        <v>0</v>
      </c>
    </row>
    <row r="112" spans="1:22">
      <c r="A112" s="218"/>
      <c r="B112" s="219"/>
      <c r="C112" s="220"/>
      <c r="D112" s="220"/>
      <c r="E112" s="220"/>
      <c r="F112" s="220"/>
      <c r="G112" s="82"/>
      <c r="H112" s="82"/>
      <c r="I112" s="82"/>
      <c r="J112" s="83"/>
      <c r="K112" s="82"/>
      <c r="L112" s="82"/>
      <c r="M112" s="82"/>
      <c r="N112" s="82"/>
      <c r="O112" s="82"/>
      <c r="P112" s="82"/>
      <c r="Q112" s="82"/>
      <c r="R112" s="80">
        <f>(G112*Limpeza!$D$2)+(H112*Limpeza!$E$2)+(I112*Limpeza!$F$2)+(J112*Limpeza!$D$2)+(K112*Limpeza!$D$2)+(L112*Limpeza!$G$2)+(M112*Limpeza!$H$2)+(N112*Limpeza!$I$2)+(O112*Limpeza!$J$2)+(P112*Limpeza!$K$2)+(Q112*Limpeza!$L$2)</f>
        <v>0</v>
      </c>
      <c r="S112" s="97"/>
      <c r="T112" s="97"/>
      <c r="U112" s="177">
        <f>(G112*Limpeza!$D$41)+(H112*Limpeza!$E$41)+(I112*Limpeza!$F$41)+(J112*Limpeza!$D$41)+(K112*Limpeza!$D$41*170%)+(L112*Limpeza!$G$41)+(M112*Limpeza!$H$41)+(N112*Limpeza!$I$41)+(O112*Limpeza!$J$41)+(P112*Limpeza!$K$41)+(Q112*Limpeza!$L$41)+(S112*'Vol.+Event.'!$D$45)</f>
        <v>0</v>
      </c>
      <c r="V112" s="178">
        <f>IF(T112&lt;220,Jardinagem!$D$45*'Doc3'!T112/8,IF(T112&gt;=220,Jardinagem!$D$41*T112/220))</f>
        <v>0</v>
      </c>
    </row>
    <row r="113" spans="1:22">
      <c r="A113" s="218"/>
      <c r="B113" s="219"/>
      <c r="C113" s="220"/>
      <c r="D113" s="220"/>
      <c r="E113" s="220"/>
      <c r="F113" s="220"/>
      <c r="G113" s="82"/>
      <c r="H113" s="82"/>
      <c r="I113" s="82"/>
      <c r="J113" s="83"/>
      <c r="K113" s="82"/>
      <c r="L113" s="82"/>
      <c r="M113" s="82"/>
      <c r="N113" s="82"/>
      <c r="O113" s="82"/>
      <c r="P113" s="82"/>
      <c r="Q113" s="82"/>
      <c r="R113" s="80">
        <f>(G113*Limpeza!$D$2)+(H113*Limpeza!$E$2)+(I113*Limpeza!$F$2)+(J113*Limpeza!$D$2)+(K113*Limpeza!$D$2)+(L113*Limpeza!$G$2)+(M113*Limpeza!$H$2)+(N113*Limpeza!$I$2)+(O113*Limpeza!$J$2)+(P113*Limpeza!$K$2)+(Q113*Limpeza!$L$2)</f>
        <v>0</v>
      </c>
      <c r="S113" s="97"/>
      <c r="T113" s="97"/>
      <c r="U113" s="177">
        <f>(G113*Limpeza!$D$41)+(H113*Limpeza!$E$41)+(I113*Limpeza!$F$41)+(J113*Limpeza!$D$41)+(K113*Limpeza!$D$41*170%)+(L113*Limpeza!$G$41)+(M113*Limpeza!$H$41)+(N113*Limpeza!$I$41)+(O113*Limpeza!$J$41)+(P113*Limpeza!$K$41)+(Q113*Limpeza!$L$41)+(S113*'Vol.+Event.'!$D$45)</f>
        <v>0</v>
      </c>
      <c r="V113" s="178">
        <f>IF(T113&lt;220,Jardinagem!$D$45*'Doc3'!T113/8,IF(T113&gt;=220,Jardinagem!$D$41*T113/220))</f>
        <v>0</v>
      </c>
    </row>
    <row r="114" spans="1:22">
      <c r="A114" s="218"/>
      <c r="B114" s="219"/>
      <c r="C114" s="220"/>
      <c r="D114" s="220"/>
      <c r="E114" s="220"/>
      <c r="F114" s="220"/>
      <c r="G114" s="82"/>
      <c r="H114" s="82"/>
      <c r="I114" s="82"/>
      <c r="J114" s="83"/>
      <c r="K114" s="82"/>
      <c r="L114" s="82"/>
      <c r="M114" s="82"/>
      <c r="N114" s="82"/>
      <c r="O114" s="82"/>
      <c r="P114" s="82"/>
      <c r="Q114" s="82"/>
      <c r="R114" s="80">
        <f>(G114*Limpeza!$D$2)+(H114*Limpeza!$E$2)+(I114*Limpeza!$F$2)+(J114*Limpeza!$D$2)+(K114*Limpeza!$D$2)+(L114*Limpeza!$G$2)+(M114*Limpeza!$H$2)+(N114*Limpeza!$I$2)+(O114*Limpeza!$J$2)+(P114*Limpeza!$K$2)+(Q114*Limpeza!$L$2)</f>
        <v>0</v>
      </c>
      <c r="S114" s="97"/>
      <c r="T114" s="97"/>
      <c r="U114" s="177">
        <f>(G114*Limpeza!$D$41)+(H114*Limpeza!$E$41)+(I114*Limpeza!$F$41)+(J114*Limpeza!$D$41)+(K114*Limpeza!$D$41*170%)+(L114*Limpeza!$G$41)+(M114*Limpeza!$H$41)+(N114*Limpeza!$I$41)+(O114*Limpeza!$J$41)+(P114*Limpeza!$K$41)+(Q114*Limpeza!$L$41)+(S114*'Vol.+Event.'!$D$45)</f>
        <v>0</v>
      </c>
      <c r="V114" s="178">
        <f>IF(T114&lt;220,Jardinagem!$D$45*'Doc3'!T114/8,IF(T114&gt;=220,Jardinagem!$D$41*T114/220))</f>
        <v>0</v>
      </c>
    </row>
    <row r="115" spans="1:22">
      <c r="A115" s="218"/>
      <c r="B115" s="219"/>
      <c r="C115" s="220"/>
      <c r="D115" s="220"/>
      <c r="E115" s="220"/>
      <c r="F115" s="220"/>
      <c r="G115" s="82"/>
      <c r="H115" s="82"/>
      <c r="I115" s="82"/>
      <c r="J115" s="83"/>
      <c r="K115" s="82"/>
      <c r="L115" s="82"/>
      <c r="M115" s="82"/>
      <c r="N115" s="82"/>
      <c r="O115" s="82"/>
      <c r="P115" s="82"/>
      <c r="Q115" s="82"/>
      <c r="R115" s="80">
        <f>(G115*Limpeza!$D$2)+(H115*Limpeza!$E$2)+(I115*Limpeza!$F$2)+(J115*Limpeza!$D$2)+(K115*Limpeza!$D$2)+(L115*Limpeza!$G$2)+(M115*Limpeza!$H$2)+(N115*Limpeza!$I$2)+(O115*Limpeza!$J$2)+(P115*Limpeza!$K$2)+(Q115*Limpeza!$L$2)</f>
        <v>0</v>
      </c>
      <c r="S115" s="97"/>
      <c r="T115" s="97"/>
      <c r="U115" s="177">
        <f>(G115*Limpeza!$D$41)+(H115*Limpeza!$E$41)+(I115*Limpeza!$F$41)+(J115*Limpeza!$D$41)+(K115*Limpeza!$D$41*170%)+(L115*Limpeza!$G$41)+(M115*Limpeza!$H$41)+(N115*Limpeza!$I$41)+(O115*Limpeza!$J$41)+(P115*Limpeza!$K$41)+(Q115*Limpeza!$L$41)+(S115*'Vol.+Event.'!$D$45)</f>
        <v>0</v>
      </c>
      <c r="V115" s="178">
        <f>IF(T115&lt;220,Jardinagem!$D$45*'Doc3'!T115/8,IF(T115&gt;=220,Jardinagem!$D$41*T115/220))</f>
        <v>0</v>
      </c>
    </row>
    <row r="116" spans="1:22">
      <c r="A116" s="218"/>
      <c r="B116" s="219"/>
      <c r="C116" s="220"/>
      <c r="D116" s="220"/>
      <c r="E116" s="220"/>
      <c r="F116" s="220"/>
      <c r="G116" s="82"/>
      <c r="H116" s="82"/>
      <c r="I116" s="82"/>
      <c r="J116" s="83"/>
      <c r="K116" s="82"/>
      <c r="L116" s="82"/>
      <c r="M116" s="82"/>
      <c r="N116" s="82"/>
      <c r="O116" s="82"/>
      <c r="P116" s="82"/>
      <c r="Q116" s="82"/>
      <c r="R116" s="80">
        <f>(G116*Limpeza!$D$2)+(H116*Limpeza!$E$2)+(I116*Limpeza!$F$2)+(J116*Limpeza!$D$2)+(K116*Limpeza!$D$2)+(L116*Limpeza!$G$2)+(M116*Limpeza!$H$2)+(N116*Limpeza!$I$2)+(O116*Limpeza!$J$2)+(P116*Limpeza!$K$2)+(Q116*Limpeza!$L$2)</f>
        <v>0</v>
      </c>
      <c r="S116" s="97"/>
      <c r="T116" s="97"/>
      <c r="U116" s="177">
        <f>(G116*Limpeza!$D$41)+(H116*Limpeza!$E$41)+(I116*Limpeza!$F$41)+(J116*Limpeza!$D$41)+(K116*Limpeza!$D$41*170%)+(L116*Limpeza!$G$41)+(M116*Limpeza!$H$41)+(N116*Limpeza!$I$41)+(O116*Limpeza!$J$41)+(P116*Limpeza!$K$41)+(Q116*Limpeza!$L$41)+(S116*'Vol.+Event.'!$D$45)</f>
        <v>0</v>
      </c>
      <c r="V116" s="178">
        <f>IF(T116&lt;220,Jardinagem!$D$45*'Doc3'!T116/8,IF(T116&gt;=220,Jardinagem!$D$41*T116/220))</f>
        <v>0</v>
      </c>
    </row>
    <row r="117" spans="1:22">
      <c r="A117" s="218"/>
      <c r="B117" s="219"/>
      <c r="C117" s="220"/>
      <c r="D117" s="220"/>
      <c r="E117" s="220"/>
      <c r="F117" s="220"/>
      <c r="G117" s="82"/>
      <c r="H117" s="82"/>
      <c r="I117" s="82"/>
      <c r="J117" s="83"/>
      <c r="K117" s="82"/>
      <c r="L117" s="82"/>
      <c r="M117" s="82"/>
      <c r="N117" s="82"/>
      <c r="O117" s="82"/>
      <c r="P117" s="82"/>
      <c r="Q117" s="82"/>
      <c r="R117" s="80">
        <f>(G117*Limpeza!$D$2)+(H117*Limpeza!$E$2)+(I117*Limpeza!$F$2)+(J117*Limpeza!$D$2)+(K117*Limpeza!$D$2)+(L117*Limpeza!$G$2)+(M117*Limpeza!$H$2)+(N117*Limpeza!$I$2)+(O117*Limpeza!$J$2)+(P117*Limpeza!$K$2)+(Q117*Limpeza!$L$2)</f>
        <v>0</v>
      </c>
      <c r="S117" s="97"/>
      <c r="T117" s="97"/>
      <c r="U117" s="177">
        <f>(G117*Limpeza!$D$41)+(H117*Limpeza!$E$41)+(I117*Limpeza!$F$41)+(J117*Limpeza!$D$41)+(K117*Limpeza!$D$41*170%)+(L117*Limpeza!$G$41)+(M117*Limpeza!$H$41)+(N117*Limpeza!$I$41)+(O117*Limpeza!$J$41)+(P117*Limpeza!$K$41)+(Q117*Limpeza!$L$41)+(S117*'Vol.+Event.'!$D$45)</f>
        <v>0</v>
      </c>
      <c r="V117" s="178">
        <f>IF(T117&lt;220,Jardinagem!$D$45*'Doc3'!T117/8,IF(T117&gt;=220,Jardinagem!$D$41*T117/220))</f>
        <v>0</v>
      </c>
    </row>
    <row r="118" spans="1:22">
      <c r="A118" s="218"/>
      <c r="B118" s="219"/>
      <c r="C118" s="220"/>
      <c r="D118" s="220"/>
      <c r="E118" s="220"/>
      <c r="F118" s="220"/>
      <c r="G118" s="82"/>
      <c r="H118" s="82"/>
      <c r="I118" s="82"/>
      <c r="J118" s="83"/>
      <c r="K118" s="82"/>
      <c r="L118" s="82"/>
      <c r="M118" s="82"/>
      <c r="N118" s="82"/>
      <c r="O118" s="82"/>
      <c r="P118" s="82"/>
      <c r="Q118" s="82"/>
      <c r="R118" s="80">
        <f>(G118*Limpeza!$D$2)+(H118*Limpeza!$E$2)+(I118*Limpeza!$F$2)+(J118*Limpeza!$D$2)+(K118*Limpeza!$D$2)+(L118*Limpeza!$G$2)+(M118*Limpeza!$H$2)+(N118*Limpeza!$I$2)+(O118*Limpeza!$J$2)+(P118*Limpeza!$K$2)+(Q118*Limpeza!$L$2)</f>
        <v>0</v>
      </c>
      <c r="S118" s="97"/>
      <c r="T118" s="97"/>
      <c r="U118" s="177">
        <f>(G118*Limpeza!$D$41)+(H118*Limpeza!$E$41)+(I118*Limpeza!$F$41)+(J118*Limpeza!$D$41)+(K118*Limpeza!$D$41*170%)+(L118*Limpeza!$G$41)+(M118*Limpeza!$H$41)+(N118*Limpeza!$I$41)+(O118*Limpeza!$J$41)+(P118*Limpeza!$K$41)+(Q118*Limpeza!$L$41)+(S118*'Vol.+Event.'!$D$45)</f>
        <v>0</v>
      </c>
      <c r="V118" s="178">
        <f>IF(T118&lt;220,Jardinagem!$D$45*'Doc3'!T118/8,IF(T118&gt;=220,Jardinagem!$D$41*T118/220))</f>
        <v>0</v>
      </c>
    </row>
    <row r="119" spans="1:22">
      <c r="A119" s="218"/>
      <c r="B119" s="219"/>
      <c r="C119" s="220"/>
      <c r="D119" s="220"/>
      <c r="E119" s="220"/>
      <c r="F119" s="220"/>
      <c r="G119" s="82"/>
      <c r="H119" s="82"/>
      <c r="I119" s="82"/>
      <c r="J119" s="83"/>
      <c r="K119" s="82"/>
      <c r="L119" s="82"/>
      <c r="M119" s="82"/>
      <c r="N119" s="82"/>
      <c r="O119" s="82"/>
      <c r="P119" s="82"/>
      <c r="Q119" s="82"/>
      <c r="R119" s="80">
        <f>(G119*Limpeza!$D$2)+(H119*Limpeza!$E$2)+(I119*Limpeza!$F$2)+(J119*Limpeza!$D$2)+(K119*Limpeza!$D$2)+(L119*Limpeza!$G$2)+(M119*Limpeza!$H$2)+(N119*Limpeza!$I$2)+(O119*Limpeza!$J$2)+(P119*Limpeza!$K$2)+(Q119*Limpeza!$L$2)</f>
        <v>0</v>
      </c>
      <c r="S119" s="97"/>
      <c r="T119" s="97"/>
      <c r="U119" s="177">
        <f>(G119*Limpeza!$D$41)+(H119*Limpeza!$E$41)+(I119*Limpeza!$F$41)+(J119*Limpeza!$D$41)+(K119*Limpeza!$D$41*170%)+(L119*Limpeza!$G$41)+(M119*Limpeza!$H$41)+(N119*Limpeza!$I$41)+(O119*Limpeza!$J$41)+(P119*Limpeza!$K$41)+(Q119*Limpeza!$L$41)+(S119*'Vol.+Event.'!$D$45)</f>
        <v>0</v>
      </c>
      <c r="V119" s="178">
        <f>IF(T119&lt;220,Jardinagem!$D$45*'Doc3'!T119/8,IF(T119&gt;=220,Jardinagem!$D$41*T119/220))</f>
        <v>0</v>
      </c>
    </row>
    <row r="120" spans="1:22">
      <c r="A120" s="218"/>
      <c r="B120" s="219"/>
      <c r="C120" s="220"/>
      <c r="D120" s="220"/>
      <c r="E120" s="220"/>
      <c r="F120" s="220"/>
      <c r="G120" s="82"/>
      <c r="H120" s="82"/>
      <c r="I120" s="82"/>
      <c r="J120" s="83"/>
      <c r="K120" s="82"/>
      <c r="L120" s="82"/>
      <c r="M120" s="82"/>
      <c r="N120" s="82"/>
      <c r="O120" s="82"/>
      <c r="P120" s="82"/>
      <c r="Q120" s="82"/>
      <c r="R120" s="80">
        <f>(G120*Limpeza!$D$2)+(H120*Limpeza!$E$2)+(I120*Limpeza!$F$2)+(J120*Limpeza!$D$2)+(K120*Limpeza!$D$2)+(L120*Limpeza!$G$2)+(M120*Limpeza!$H$2)+(N120*Limpeza!$I$2)+(O120*Limpeza!$J$2)+(P120*Limpeza!$K$2)+(Q120*Limpeza!$L$2)</f>
        <v>0</v>
      </c>
      <c r="S120" s="97"/>
      <c r="T120" s="97"/>
      <c r="U120" s="177">
        <f>(G120*Limpeza!$D$41)+(H120*Limpeza!$E$41)+(I120*Limpeza!$F$41)+(J120*Limpeza!$D$41)+(K120*Limpeza!$D$41*170%)+(L120*Limpeza!$G$41)+(M120*Limpeza!$H$41)+(N120*Limpeza!$I$41)+(O120*Limpeza!$J$41)+(P120*Limpeza!$K$41)+(Q120*Limpeza!$L$41)+(S120*'Vol.+Event.'!$D$45)</f>
        <v>0</v>
      </c>
      <c r="V120" s="178">
        <f>IF(T120&lt;220,Jardinagem!$D$45*'Doc3'!T120/8,IF(T120&gt;=220,Jardinagem!$D$41*T120/220))</f>
        <v>0</v>
      </c>
    </row>
    <row r="121" spans="1:22">
      <c r="A121" s="218"/>
      <c r="B121" s="219"/>
      <c r="C121" s="220"/>
      <c r="D121" s="220"/>
      <c r="E121" s="220"/>
      <c r="F121" s="220"/>
      <c r="G121" s="82"/>
      <c r="H121" s="82"/>
      <c r="I121" s="82"/>
      <c r="J121" s="83"/>
      <c r="K121" s="82"/>
      <c r="L121" s="82"/>
      <c r="M121" s="82"/>
      <c r="N121" s="82"/>
      <c r="O121" s="82"/>
      <c r="P121" s="82"/>
      <c r="Q121" s="82"/>
      <c r="R121" s="80">
        <f>(G121*Limpeza!$D$2)+(H121*Limpeza!$E$2)+(I121*Limpeza!$F$2)+(J121*Limpeza!$D$2)+(K121*Limpeza!$D$2)+(L121*Limpeza!$G$2)+(M121*Limpeza!$H$2)+(N121*Limpeza!$I$2)+(O121*Limpeza!$J$2)+(P121*Limpeza!$K$2)+(Q121*Limpeza!$L$2)</f>
        <v>0</v>
      </c>
      <c r="S121" s="97"/>
      <c r="T121" s="97"/>
      <c r="U121" s="177">
        <f>(G121*Limpeza!$D$41)+(H121*Limpeza!$E$41)+(I121*Limpeza!$F$41)+(J121*Limpeza!$D$41)+(K121*Limpeza!$D$41*170%)+(L121*Limpeza!$G$41)+(M121*Limpeza!$H$41)+(N121*Limpeza!$I$41)+(O121*Limpeza!$J$41)+(P121*Limpeza!$K$41)+(Q121*Limpeza!$L$41)+(S121*'Vol.+Event.'!$D$45)</f>
        <v>0</v>
      </c>
      <c r="V121" s="178">
        <f>IF(T121&lt;220,Jardinagem!$D$45*'Doc3'!T121/8,IF(T121&gt;=220,Jardinagem!$D$41*T121/220))</f>
        <v>0</v>
      </c>
    </row>
    <row r="122" spans="1:22">
      <c r="A122" s="218"/>
      <c r="B122" s="219"/>
      <c r="C122" s="220"/>
      <c r="D122" s="220"/>
      <c r="E122" s="220"/>
      <c r="F122" s="220"/>
      <c r="G122" s="82"/>
      <c r="H122" s="82"/>
      <c r="I122" s="82"/>
      <c r="J122" s="83"/>
      <c r="K122" s="82"/>
      <c r="L122" s="82"/>
      <c r="M122" s="82"/>
      <c r="N122" s="82"/>
      <c r="O122" s="82"/>
      <c r="P122" s="82"/>
      <c r="Q122" s="82"/>
      <c r="R122" s="80">
        <f>(G122*Limpeza!$D$2)+(H122*Limpeza!$E$2)+(I122*Limpeza!$F$2)+(J122*Limpeza!$D$2)+(K122*Limpeza!$D$2)+(L122*Limpeza!$G$2)+(M122*Limpeza!$H$2)+(N122*Limpeza!$I$2)+(O122*Limpeza!$J$2)+(P122*Limpeza!$K$2)+(Q122*Limpeza!$L$2)</f>
        <v>0</v>
      </c>
      <c r="S122" s="97"/>
      <c r="T122" s="97"/>
      <c r="U122" s="177">
        <f>(G122*Limpeza!$D$41)+(H122*Limpeza!$E$41)+(I122*Limpeza!$F$41)+(J122*Limpeza!$D$41)+(K122*Limpeza!$D$41*170%)+(L122*Limpeza!$G$41)+(M122*Limpeza!$H$41)+(N122*Limpeza!$I$41)+(O122*Limpeza!$J$41)+(P122*Limpeza!$K$41)+(Q122*Limpeza!$L$41)+(S122*'Vol.+Event.'!$D$45)</f>
        <v>0</v>
      </c>
      <c r="V122" s="178">
        <f>IF(T122&lt;220,Jardinagem!$D$45*'Doc3'!T122/8,IF(T122&gt;=220,Jardinagem!$D$41*T122/220))</f>
        <v>0</v>
      </c>
    </row>
    <row r="123" spans="1:22">
      <c r="A123" s="218"/>
      <c r="B123" s="219"/>
      <c r="C123" s="220"/>
      <c r="D123" s="220"/>
      <c r="E123" s="220"/>
      <c r="F123" s="220"/>
      <c r="G123" s="82"/>
      <c r="H123" s="82"/>
      <c r="I123" s="82"/>
      <c r="J123" s="83"/>
      <c r="K123" s="82"/>
      <c r="L123" s="82"/>
      <c r="M123" s="82"/>
      <c r="N123" s="82"/>
      <c r="O123" s="82"/>
      <c r="P123" s="82"/>
      <c r="Q123" s="82"/>
      <c r="R123" s="80">
        <f>(G123*Limpeza!$D$2)+(H123*Limpeza!$E$2)+(I123*Limpeza!$F$2)+(J123*Limpeza!$D$2)+(K123*Limpeza!$D$2)+(L123*Limpeza!$G$2)+(M123*Limpeza!$H$2)+(N123*Limpeza!$I$2)+(O123*Limpeza!$J$2)+(P123*Limpeza!$K$2)+(Q123*Limpeza!$L$2)</f>
        <v>0</v>
      </c>
      <c r="S123" s="97"/>
      <c r="T123" s="97"/>
      <c r="U123" s="177">
        <f>(G123*Limpeza!$D$41)+(H123*Limpeza!$E$41)+(I123*Limpeza!$F$41)+(J123*Limpeza!$D$41)+(K123*Limpeza!$D$41*170%)+(L123*Limpeza!$G$41)+(M123*Limpeza!$H$41)+(N123*Limpeza!$I$41)+(O123*Limpeza!$J$41)+(P123*Limpeza!$K$41)+(Q123*Limpeza!$L$41)+(S123*'Vol.+Event.'!$D$45)</f>
        <v>0</v>
      </c>
      <c r="V123" s="178">
        <f>IF(T123&lt;220,Jardinagem!$D$45*'Doc3'!T123/8,IF(T123&gt;=220,Jardinagem!$D$41*T123/220))</f>
        <v>0</v>
      </c>
    </row>
    <row r="124" spans="1:22">
      <c r="A124" s="218"/>
      <c r="B124" s="219"/>
      <c r="C124" s="220"/>
      <c r="D124" s="220"/>
      <c r="E124" s="220"/>
      <c r="F124" s="220"/>
      <c r="G124" s="82"/>
      <c r="H124" s="82"/>
      <c r="I124" s="82"/>
      <c r="J124" s="83"/>
      <c r="K124" s="82"/>
      <c r="L124" s="82"/>
      <c r="M124" s="82"/>
      <c r="N124" s="82"/>
      <c r="O124" s="82"/>
      <c r="P124" s="82"/>
      <c r="Q124" s="82"/>
      <c r="R124" s="80">
        <f>(G124*Limpeza!$D$2)+(H124*Limpeza!$E$2)+(I124*Limpeza!$F$2)+(J124*Limpeza!$D$2)+(K124*Limpeza!$D$2)+(L124*Limpeza!$G$2)+(M124*Limpeza!$H$2)+(N124*Limpeza!$I$2)+(O124*Limpeza!$J$2)+(P124*Limpeza!$K$2)+(Q124*Limpeza!$L$2)</f>
        <v>0</v>
      </c>
      <c r="S124" s="97"/>
      <c r="T124" s="97"/>
      <c r="U124" s="177">
        <f>(G124*Limpeza!$D$41)+(H124*Limpeza!$E$41)+(I124*Limpeza!$F$41)+(J124*Limpeza!$D$41)+(K124*Limpeza!$D$41*170%)+(L124*Limpeza!$G$41)+(M124*Limpeza!$H$41)+(N124*Limpeza!$I$41)+(O124*Limpeza!$J$41)+(P124*Limpeza!$K$41)+(Q124*Limpeza!$L$41)+(S124*'Vol.+Event.'!$D$45)</f>
        <v>0</v>
      </c>
      <c r="V124" s="178">
        <f>IF(T124&lt;220,Jardinagem!$D$45*'Doc3'!T124/8,IF(T124&gt;=220,Jardinagem!$D$41*T124/220))</f>
        <v>0</v>
      </c>
    </row>
    <row r="125" spans="1:22">
      <c r="A125" s="218"/>
      <c r="B125" s="219"/>
      <c r="C125" s="220"/>
      <c r="D125" s="220"/>
      <c r="E125" s="220"/>
      <c r="F125" s="220"/>
      <c r="G125" s="82"/>
      <c r="H125" s="82"/>
      <c r="I125" s="82"/>
      <c r="J125" s="83"/>
      <c r="K125" s="82"/>
      <c r="L125" s="82"/>
      <c r="M125" s="82"/>
      <c r="N125" s="82"/>
      <c r="O125" s="82"/>
      <c r="P125" s="82"/>
      <c r="Q125" s="82"/>
      <c r="R125" s="80">
        <f>(G125*Limpeza!$D$2)+(H125*Limpeza!$E$2)+(I125*Limpeza!$F$2)+(J125*Limpeza!$D$2)+(K125*Limpeza!$D$2)+(L125*Limpeza!$G$2)+(M125*Limpeza!$H$2)+(N125*Limpeza!$I$2)+(O125*Limpeza!$J$2)+(P125*Limpeza!$K$2)+(Q125*Limpeza!$L$2)</f>
        <v>0</v>
      </c>
      <c r="S125" s="97"/>
      <c r="T125" s="97"/>
      <c r="U125" s="177">
        <f>(G125*Limpeza!$D$41)+(H125*Limpeza!$E$41)+(I125*Limpeza!$F$41)+(J125*Limpeza!$D$41)+(K125*Limpeza!$D$41*170%)+(L125*Limpeza!$G$41)+(M125*Limpeza!$H$41)+(N125*Limpeza!$I$41)+(O125*Limpeza!$J$41)+(P125*Limpeza!$K$41)+(Q125*Limpeza!$L$41)+(S125*'Vol.+Event.'!$D$45)</f>
        <v>0</v>
      </c>
      <c r="V125" s="178">
        <f>IF(T125&lt;220,Jardinagem!$D$45*'Doc3'!T125/8,IF(T125&gt;=220,Jardinagem!$D$41*T125/220))</f>
        <v>0</v>
      </c>
    </row>
    <row r="126" spans="1:22">
      <c r="A126" s="218"/>
      <c r="B126" s="219"/>
      <c r="C126" s="220"/>
      <c r="D126" s="220"/>
      <c r="E126" s="220"/>
      <c r="F126" s="220"/>
      <c r="G126" s="82"/>
      <c r="H126" s="82"/>
      <c r="I126" s="82"/>
      <c r="J126" s="83"/>
      <c r="K126" s="82"/>
      <c r="L126" s="82"/>
      <c r="M126" s="82"/>
      <c r="N126" s="82"/>
      <c r="O126" s="82"/>
      <c r="P126" s="82"/>
      <c r="Q126" s="82"/>
      <c r="R126" s="80">
        <f>(G126*Limpeza!$D$2)+(H126*Limpeza!$E$2)+(I126*Limpeza!$F$2)+(J126*Limpeza!$D$2)+(K126*Limpeza!$D$2)+(L126*Limpeza!$G$2)+(M126*Limpeza!$H$2)+(N126*Limpeza!$I$2)+(O126*Limpeza!$J$2)+(P126*Limpeza!$K$2)+(Q126*Limpeza!$L$2)</f>
        <v>0</v>
      </c>
      <c r="S126" s="97"/>
      <c r="T126" s="97"/>
      <c r="U126" s="177">
        <f>(G126*Limpeza!$D$41)+(H126*Limpeza!$E$41)+(I126*Limpeza!$F$41)+(J126*Limpeza!$D$41)+(K126*Limpeza!$D$41*170%)+(L126*Limpeza!$G$41)+(M126*Limpeza!$H$41)+(N126*Limpeza!$I$41)+(O126*Limpeza!$J$41)+(P126*Limpeza!$K$41)+(Q126*Limpeza!$L$41)+(S126*'Vol.+Event.'!$D$45)</f>
        <v>0</v>
      </c>
      <c r="V126" s="178">
        <f>IF(T126&lt;220,Jardinagem!$D$45*'Doc3'!T126/8,IF(T126&gt;=220,Jardinagem!$D$41*T126/220))</f>
        <v>0</v>
      </c>
    </row>
    <row r="127" spans="1:22">
      <c r="A127" s="218"/>
      <c r="B127" s="219"/>
      <c r="C127" s="220"/>
      <c r="D127" s="220"/>
      <c r="E127" s="220"/>
      <c r="F127" s="220"/>
      <c r="G127" s="82"/>
      <c r="H127" s="82"/>
      <c r="I127" s="82"/>
      <c r="J127" s="83"/>
      <c r="K127" s="82"/>
      <c r="L127" s="82"/>
      <c r="M127" s="82"/>
      <c r="N127" s="82"/>
      <c r="O127" s="82"/>
      <c r="P127" s="82"/>
      <c r="Q127" s="82"/>
      <c r="R127" s="80">
        <f>(G127*Limpeza!$D$2)+(H127*Limpeza!$E$2)+(I127*Limpeza!$F$2)+(J127*Limpeza!$D$2)+(K127*Limpeza!$D$2)+(L127*Limpeza!$G$2)+(M127*Limpeza!$H$2)+(N127*Limpeza!$I$2)+(O127*Limpeza!$J$2)+(P127*Limpeza!$K$2)+(Q127*Limpeza!$L$2)</f>
        <v>0</v>
      </c>
      <c r="S127" s="97"/>
      <c r="T127" s="97"/>
      <c r="U127" s="177">
        <f>(G127*Limpeza!$D$41)+(H127*Limpeza!$E$41)+(I127*Limpeza!$F$41)+(J127*Limpeza!$D$41)+(K127*Limpeza!$D$41*170%)+(L127*Limpeza!$G$41)+(M127*Limpeza!$H$41)+(N127*Limpeza!$I$41)+(O127*Limpeza!$J$41)+(P127*Limpeza!$K$41)+(Q127*Limpeza!$L$41)+(S127*'Vol.+Event.'!$D$45)</f>
        <v>0</v>
      </c>
      <c r="V127" s="178">
        <f>IF(T127&lt;220,Jardinagem!$D$45*'Doc3'!T127/8,IF(T127&gt;=220,Jardinagem!$D$41*T127/220))</f>
        <v>0</v>
      </c>
    </row>
    <row r="128" spans="1:22">
      <c r="A128" s="218"/>
      <c r="B128" s="219"/>
      <c r="C128" s="220"/>
      <c r="D128" s="220"/>
      <c r="E128" s="220"/>
      <c r="F128" s="220"/>
      <c r="G128" s="82"/>
      <c r="H128" s="82"/>
      <c r="I128" s="82"/>
      <c r="J128" s="83"/>
      <c r="K128" s="82"/>
      <c r="L128" s="82"/>
      <c r="M128" s="82"/>
      <c r="N128" s="82"/>
      <c r="O128" s="82"/>
      <c r="P128" s="82"/>
      <c r="Q128" s="82"/>
      <c r="R128" s="80">
        <f>(G128*Limpeza!$D$2)+(H128*Limpeza!$E$2)+(I128*Limpeza!$F$2)+(J128*Limpeza!$D$2)+(K128*Limpeza!$D$2)+(L128*Limpeza!$G$2)+(M128*Limpeza!$H$2)+(N128*Limpeza!$I$2)+(O128*Limpeza!$J$2)+(P128*Limpeza!$K$2)+(Q128*Limpeza!$L$2)</f>
        <v>0</v>
      </c>
      <c r="S128" s="97"/>
      <c r="T128" s="97"/>
      <c r="U128" s="177">
        <f>(G128*Limpeza!$D$41)+(H128*Limpeza!$E$41)+(I128*Limpeza!$F$41)+(J128*Limpeza!$D$41)+(K128*Limpeza!$D$41*170%)+(L128*Limpeza!$G$41)+(M128*Limpeza!$H$41)+(N128*Limpeza!$I$41)+(O128*Limpeza!$J$41)+(P128*Limpeza!$K$41)+(Q128*Limpeza!$L$41)+(S128*'Vol.+Event.'!$D$45)</f>
        <v>0</v>
      </c>
      <c r="V128" s="178">
        <f>IF(T128&lt;220,Jardinagem!$D$45*'Doc3'!T128/8,IF(T128&gt;=220,Jardinagem!$D$41*T128/220))</f>
        <v>0</v>
      </c>
    </row>
    <row r="129" spans="1:22">
      <c r="A129" s="218"/>
      <c r="B129" s="219"/>
      <c r="C129" s="220"/>
      <c r="D129" s="220"/>
      <c r="E129" s="220"/>
      <c r="F129" s="220"/>
      <c r="G129" s="82"/>
      <c r="H129" s="82"/>
      <c r="I129" s="82"/>
      <c r="J129" s="83"/>
      <c r="K129" s="82"/>
      <c r="L129" s="82"/>
      <c r="M129" s="82"/>
      <c r="N129" s="82"/>
      <c r="O129" s="82"/>
      <c r="P129" s="82"/>
      <c r="Q129" s="82"/>
      <c r="R129" s="80">
        <f>(G129*Limpeza!$D$2)+(H129*Limpeza!$E$2)+(I129*Limpeza!$F$2)+(J129*Limpeza!$D$2)+(K129*Limpeza!$D$2)+(L129*Limpeza!$G$2)+(M129*Limpeza!$H$2)+(N129*Limpeza!$I$2)+(O129*Limpeza!$J$2)+(P129*Limpeza!$K$2)+(Q129*Limpeza!$L$2)</f>
        <v>0</v>
      </c>
      <c r="S129" s="97"/>
      <c r="T129" s="97"/>
      <c r="U129" s="177">
        <f>(G129*Limpeza!$D$41)+(H129*Limpeza!$E$41)+(I129*Limpeza!$F$41)+(J129*Limpeza!$D$41)+(K129*Limpeza!$D$41*170%)+(L129*Limpeza!$G$41)+(M129*Limpeza!$H$41)+(N129*Limpeza!$I$41)+(O129*Limpeza!$J$41)+(P129*Limpeza!$K$41)+(Q129*Limpeza!$L$41)+(S129*'Vol.+Event.'!$D$45)</f>
        <v>0</v>
      </c>
      <c r="V129" s="178">
        <f>IF(T129&lt;220,Jardinagem!$D$45*'Doc3'!T129/8,IF(T129&gt;=220,Jardinagem!$D$41*T129/220))</f>
        <v>0</v>
      </c>
    </row>
    <row r="130" spans="1:22">
      <c r="A130" s="218"/>
      <c r="B130" s="219"/>
      <c r="C130" s="220"/>
      <c r="D130" s="220"/>
      <c r="E130" s="220"/>
      <c r="F130" s="220"/>
      <c r="G130" s="82"/>
      <c r="H130" s="82"/>
      <c r="I130" s="82"/>
      <c r="J130" s="83"/>
      <c r="K130" s="82"/>
      <c r="L130" s="82"/>
      <c r="M130" s="82"/>
      <c r="N130" s="82"/>
      <c r="O130" s="82"/>
      <c r="P130" s="82"/>
      <c r="Q130" s="82"/>
      <c r="R130" s="80">
        <f>(G130*Limpeza!$D$2)+(H130*Limpeza!$E$2)+(I130*Limpeza!$F$2)+(J130*Limpeza!$D$2)+(K130*Limpeza!$D$2)+(L130*Limpeza!$G$2)+(M130*Limpeza!$H$2)+(N130*Limpeza!$I$2)+(O130*Limpeza!$J$2)+(P130*Limpeza!$K$2)+(Q130*Limpeza!$L$2)</f>
        <v>0</v>
      </c>
      <c r="S130" s="97"/>
      <c r="T130" s="97"/>
      <c r="U130" s="177">
        <f>(G130*Limpeza!$D$41)+(H130*Limpeza!$E$41)+(I130*Limpeza!$F$41)+(J130*Limpeza!$D$41)+(K130*Limpeza!$D$41*170%)+(L130*Limpeza!$G$41)+(M130*Limpeza!$H$41)+(N130*Limpeza!$I$41)+(O130*Limpeza!$J$41)+(P130*Limpeza!$K$41)+(Q130*Limpeza!$L$41)+(S130*'Vol.+Event.'!$D$45)</f>
        <v>0</v>
      </c>
      <c r="V130" s="178">
        <f>IF(T130&lt;220,Jardinagem!$D$45*'Doc3'!T130/8,IF(T130&gt;=220,Jardinagem!$D$41*T130/220))</f>
        <v>0</v>
      </c>
    </row>
    <row r="131" spans="1:22">
      <c r="A131" s="218"/>
      <c r="B131" s="219"/>
      <c r="C131" s="220"/>
      <c r="D131" s="220"/>
      <c r="E131" s="220"/>
      <c r="F131" s="220"/>
      <c r="G131" s="82"/>
      <c r="H131" s="82"/>
      <c r="I131" s="82"/>
      <c r="J131" s="83"/>
      <c r="K131" s="82"/>
      <c r="L131" s="82"/>
      <c r="M131" s="82"/>
      <c r="N131" s="82"/>
      <c r="O131" s="82"/>
      <c r="P131" s="82"/>
      <c r="Q131" s="82"/>
      <c r="R131" s="80">
        <f>(G131*Limpeza!$D$2)+(H131*Limpeza!$E$2)+(I131*Limpeza!$F$2)+(J131*Limpeza!$D$2)+(K131*Limpeza!$D$2)+(L131*Limpeza!$G$2)+(M131*Limpeza!$H$2)+(N131*Limpeza!$I$2)+(O131*Limpeza!$J$2)+(P131*Limpeza!$K$2)+(Q131*Limpeza!$L$2)</f>
        <v>0</v>
      </c>
      <c r="S131" s="97"/>
      <c r="T131" s="97"/>
      <c r="U131" s="177">
        <f>(G131*Limpeza!$D$41)+(H131*Limpeza!$E$41)+(I131*Limpeza!$F$41)+(J131*Limpeza!$D$41)+(K131*Limpeza!$D$41*170%)+(L131*Limpeza!$G$41)+(M131*Limpeza!$H$41)+(N131*Limpeza!$I$41)+(O131*Limpeza!$J$41)+(P131*Limpeza!$K$41)+(Q131*Limpeza!$L$41)+(S131*'Vol.+Event.'!$D$45)</f>
        <v>0</v>
      </c>
      <c r="V131" s="178">
        <f>IF(T131&lt;220,Jardinagem!$D$45*'Doc3'!T131/8,IF(T131&gt;=220,Jardinagem!$D$41*T131/220))</f>
        <v>0</v>
      </c>
    </row>
    <row r="132" spans="1:22">
      <c r="A132" s="218"/>
      <c r="B132" s="219"/>
      <c r="C132" s="220"/>
      <c r="D132" s="220"/>
      <c r="E132" s="220"/>
      <c r="F132" s="220"/>
      <c r="G132" s="82"/>
      <c r="H132" s="82"/>
      <c r="I132" s="82"/>
      <c r="J132" s="83"/>
      <c r="K132" s="82"/>
      <c r="L132" s="82"/>
      <c r="M132" s="82"/>
      <c r="N132" s="82"/>
      <c r="O132" s="82"/>
      <c r="P132" s="82"/>
      <c r="Q132" s="82"/>
      <c r="R132" s="80">
        <f>(G132*Limpeza!$D$2)+(H132*Limpeza!$E$2)+(I132*Limpeza!$F$2)+(J132*Limpeza!$D$2)+(K132*Limpeza!$D$2)+(L132*Limpeza!$G$2)+(M132*Limpeza!$H$2)+(N132*Limpeza!$I$2)+(O132*Limpeza!$J$2)+(P132*Limpeza!$K$2)+(Q132*Limpeza!$L$2)</f>
        <v>0</v>
      </c>
      <c r="S132" s="97"/>
      <c r="T132" s="97"/>
      <c r="U132" s="177">
        <f>(G132*Limpeza!$D$41)+(H132*Limpeza!$E$41)+(I132*Limpeza!$F$41)+(J132*Limpeza!$D$41)+(K132*Limpeza!$D$41*170%)+(L132*Limpeza!$G$41)+(M132*Limpeza!$H$41)+(N132*Limpeza!$I$41)+(O132*Limpeza!$J$41)+(P132*Limpeza!$K$41)+(Q132*Limpeza!$L$41)+(S132*'Vol.+Event.'!$D$45)</f>
        <v>0</v>
      </c>
      <c r="V132" s="178">
        <f>IF(T132&lt;220,Jardinagem!$D$45*'Doc3'!T132/8,IF(T132&gt;=220,Jardinagem!$D$41*T132/220))</f>
        <v>0</v>
      </c>
    </row>
    <row r="133" spans="1:22">
      <c r="A133" s="218"/>
      <c r="B133" s="219"/>
      <c r="C133" s="220"/>
      <c r="D133" s="220"/>
      <c r="E133" s="220"/>
      <c r="F133" s="220"/>
      <c r="G133" s="82"/>
      <c r="H133" s="82"/>
      <c r="I133" s="82"/>
      <c r="J133" s="83"/>
      <c r="K133" s="82"/>
      <c r="L133" s="82"/>
      <c r="M133" s="82"/>
      <c r="N133" s="82"/>
      <c r="O133" s="82"/>
      <c r="P133" s="82"/>
      <c r="Q133" s="82"/>
      <c r="R133" s="80">
        <f>(G133*Limpeza!$D$2)+(H133*Limpeza!$E$2)+(I133*Limpeza!$F$2)+(J133*Limpeza!$D$2)+(K133*Limpeza!$D$2)+(L133*Limpeza!$G$2)+(M133*Limpeza!$H$2)+(N133*Limpeza!$I$2)+(O133*Limpeza!$J$2)+(P133*Limpeza!$K$2)+(Q133*Limpeza!$L$2)</f>
        <v>0</v>
      </c>
      <c r="S133" s="97"/>
      <c r="T133" s="97"/>
      <c r="U133" s="177">
        <f>(G133*Limpeza!$D$41)+(H133*Limpeza!$E$41)+(I133*Limpeza!$F$41)+(J133*Limpeza!$D$41)+(K133*Limpeza!$D$41*170%)+(L133*Limpeza!$G$41)+(M133*Limpeza!$H$41)+(N133*Limpeza!$I$41)+(O133*Limpeza!$J$41)+(P133*Limpeza!$K$41)+(Q133*Limpeza!$L$41)+(S133*'Vol.+Event.'!$D$45)</f>
        <v>0</v>
      </c>
      <c r="V133" s="178">
        <f>IF(T133&lt;220,Jardinagem!$D$45*'Doc3'!T133/8,IF(T133&gt;=220,Jardinagem!$D$41*T133/220))</f>
        <v>0</v>
      </c>
    </row>
    <row r="134" spans="1:22">
      <c r="A134" s="218"/>
      <c r="B134" s="219"/>
      <c r="C134" s="220"/>
      <c r="D134" s="220"/>
      <c r="E134" s="220"/>
      <c r="F134" s="220"/>
      <c r="G134" s="82"/>
      <c r="H134" s="82"/>
      <c r="I134" s="82"/>
      <c r="J134" s="83"/>
      <c r="K134" s="82"/>
      <c r="L134" s="82"/>
      <c r="M134" s="82"/>
      <c r="N134" s="82"/>
      <c r="O134" s="82"/>
      <c r="P134" s="82"/>
      <c r="Q134" s="82"/>
      <c r="R134" s="80">
        <f>(G134*Limpeza!$D$2)+(H134*Limpeza!$E$2)+(I134*Limpeza!$F$2)+(J134*Limpeza!$D$2)+(K134*Limpeza!$D$2)+(L134*Limpeza!$G$2)+(M134*Limpeza!$H$2)+(N134*Limpeza!$I$2)+(O134*Limpeza!$J$2)+(P134*Limpeza!$K$2)+(Q134*Limpeza!$L$2)</f>
        <v>0</v>
      </c>
      <c r="S134" s="97"/>
      <c r="T134" s="97"/>
      <c r="U134" s="177">
        <f>(G134*Limpeza!$D$41)+(H134*Limpeza!$E$41)+(I134*Limpeza!$F$41)+(J134*Limpeza!$D$41)+(K134*Limpeza!$D$41*170%)+(L134*Limpeza!$G$41)+(M134*Limpeza!$H$41)+(N134*Limpeza!$I$41)+(O134*Limpeza!$J$41)+(P134*Limpeza!$K$41)+(Q134*Limpeza!$L$41)+(S134*'Vol.+Event.'!$D$45)</f>
        <v>0</v>
      </c>
      <c r="V134" s="178">
        <f>IF(T134&lt;220,Jardinagem!$D$45*'Doc3'!T134/8,IF(T134&gt;=220,Jardinagem!$D$41*T134/220))</f>
        <v>0</v>
      </c>
    </row>
    <row r="135" spans="1:22">
      <c r="A135" s="218"/>
      <c r="B135" s="219"/>
      <c r="C135" s="220"/>
      <c r="D135" s="220"/>
      <c r="E135" s="220"/>
      <c r="F135" s="220"/>
      <c r="G135" s="82"/>
      <c r="H135" s="82"/>
      <c r="I135" s="82"/>
      <c r="J135" s="83"/>
      <c r="K135" s="82"/>
      <c r="L135" s="82"/>
      <c r="M135" s="82"/>
      <c r="N135" s="82"/>
      <c r="O135" s="82"/>
      <c r="P135" s="82"/>
      <c r="Q135" s="82"/>
      <c r="R135" s="80">
        <f>(G135*Limpeza!$D$2)+(H135*Limpeza!$E$2)+(I135*Limpeza!$F$2)+(J135*Limpeza!$D$2)+(K135*Limpeza!$D$2)+(L135*Limpeza!$G$2)+(M135*Limpeza!$H$2)+(N135*Limpeza!$I$2)+(O135*Limpeza!$J$2)+(P135*Limpeza!$K$2)+(Q135*Limpeza!$L$2)</f>
        <v>0</v>
      </c>
      <c r="S135" s="97"/>
      <c r="T135" s="97"/>
      <c r="U135" s="177">
        <f>(G135*Limpeza!$D$41)+(H135*Limpeza!$E$41)+(I135*Limpeza!$F$41)+(J135*Limpeza!$D$41)+(K135*Limpeza!$D$41*170%)+(L135*Limpeza!$G$41)+(M135*Limpeza!$H$41)+(N135*Limpeza!$I$41)+(O135*Limpeza!$J$41)+(P135*Limpeza!$K$41)+(Q135*Limpeza!$L$41)+(S135*'Vol.+Event.'!$D$45)</f>
        <v>0</v>
      </c>
      <c r="V135" s="178">
        <f>IF(T135&lt;220,Jardinagem!$D$45*'Doc3'!T135/8,IF(T135&gt;=220,Jardinagem!$D$41*T135/220))</f>
        <v>0</v>
      </c>
    </row>
    <row r="136" spans="1:22">
      <c r="A136" s="218"/>
      <c r="B136" s="219"/>
      <c r="C136" s="220"/>
      <c r="D136" s="220"/>
      <c r="E136" s="220"/>
      <c r="F136" s="220"/>
      <c r="G136" s="82"/>
      <c r="H136" s="82"/>
      <c r="I136" s="82"/>
      <c r="J136" s="83"/>
      <c r="K136" s="82"/>
      <c r="L136" s="82"/>
      <c r="M136" s="82"/>
      <c r="N136" s="82"/>
      <c r="O136" s="82"/>
      <c r="P136" s="82"/>
      <c r="Q136" s="82"/>
      <c r="R136" s="80">
        <f>(G136*Limpeza!$D$2)+(H136*Limpeza!$E$2)+(I136*Limpeza!$F$2)+(J136*Limpeza!$D$2)+(K136*Limpeza!$D$2)+(L136*Limpeza!$G$2)+(M136*Limpeza!$H$2)+(N136*Limpeza!$I$2)+(O136*Limpeza!$J$2)+(P136*Limpeza!$K$2)+(Q136*Limpeza!$L$2)</f>
        <v>0</v>
      </c>
      <c r="S136" s="97"/>
      <c r="T136" s="97"/>
      <c r="U136" s="177">
        <f>(G136*Limpeza!$D$41)+(H136*Limpeza!$E$41)+(I136*Limpeza!$F$41)+(J136*Limpeza!$D$41)+(K136*Limpeza!$D$41*170%)+(L136*Limpeza!$G$41)+(M136*Limpeza!$H$41)+(N136*Limpeza!$I$41)+(O136*Limpeza!$J$41)+(P136*Limpeza!$K$41)+(Q136*Limpeza!$L$41)+(S136*'Vol.+Event.'!$D$45)</f>
        <v>0</v>
      </c>
      <c r="V136" s="178">
        <f>IF(T136&lt;220,Jardinagem!$D$45*'Doc3'!T136/8,IF(T136&gt;=220,Jardinagem!$D$41*T136/220))</f>
        <v>0</v>
      </c>
    </row>
    <row r="137" spans="1:22">
      <c r="A137" s="218"/>
      <c r="B137" s="219"/>
      <c r="C137" s="220"/>
      <c r="D137" s="220"/>
      <c r="E137" s="220"/>
      <c r="F137" s="220"/>
      <c r="G137" s="82"/>
      <c r="H137" s="82"/>
      <c r="I137" s="82"/>
      <c r="J137" s="83"/>
      <c r="K137" s="82"/>
      <c r="L137" s="82"/>
      <c r="M137" s="82"/>
      <c r="N137" s="82"/>
      <c r="O137" s="82"/>
      <c r="P137" s="82"/>
      <c r="Q137" s="82"/>
      <c r="R137" s="80">
        <f>(G137*Limpeza!$D$2)+(H137*Limpeza!$E$2)+(I137*Limpeza!$F$2)+(J137*Limpeza!$D$2)+(K137*Limpeza!$D$2)+(L137*Limpeza!$G$2)+(M137*Limpeza!$H$2)+(N137*Limpeza!$I$2)+(O137*Limpeza!$J$2)+(P137*Limpeza!$K$2)+(Q137*Limpeza!$L$2)</f>
        <v>0</v>
      </c>
      <c r="S137" s="97"/>
      <c r="T137" s="97"/>
      <c r="U137" s="177">
        <f>(G137*Limpeza!$D$41)+(H137*Limpeza!$E$41)+(I137*Limpeza!$F$41)+(J137*Limpeza!$D$41)+(K137*Limpeza!$D$41*170%)+(L137*Limpeza!$G$41)+(M137*Limpeza!$H$41)+(N137*Limpeza!$I$41)+(O137*Limpeza!$J$41)+(P137*Limpeza!$K$41)+(Q137*Limpeza!$L$41)+(S137*'Vol.+Event.'!$D$45)</f>
        <v>0</v>
      </c>
      <c r="V137" s="178">
        <f>IF(T137&lt;220,Jardinagem!$D$45*'Doc3'!T137/8,IF(T137&gt;=220,Jardinagem!$D$41*T137/220))</f>
        <v>0</v>
      </c>
    </row>
    <row r="138" spans="1:22">
      <c r="A138" s="218"/>
      <c r="B138" s="219"/>
      <c r="C138" s="220"/>
      <c r="D138" s="220"/>
      <c r="E138" s="220"/>
      <c r="F138" s="220"/>
      <c r="G138" s="82"/>
      <c r="H138" s="82"/>
      <c r="I138" s="82"/>
      <c r="J138" s="83"/>
      <c r="K138" s="82"/>
      <c r="L138" s="82"/>
      <c r="M138" s="82"/>
      <c r="N138" s="82"/>
      <c r="O138" s="82"/>
      <c r="P138" s="82"/>
      <c r="Q138" s="82"/>
      <c r="R138" s="80">
        <f>(G138*Limpeza!$D$2)+(H138*Limpeza!$E$2)+(I138*Limpeza!$F$2)+(J138*Limpeza!$D$2)+(K138*Limpeza!$D$2)+(L138*Limpeza!$G$2)+(M138*Limpeza!$H$2)+(N138*Limpeza!$I$2)+(O138*Limpeza!$J$2)+(P138*Limpeza!$K$2)+(Q138*Limpeza!$L$2)</f>
        <v>0</v>
      </c>
      <c r="S138" s="97"/>
      <c r="T138" s="97"/>
      <c r="U138" s="177">
        <f>(G138*Limpeza!$D$41)+(H138*Limpeza!$E$41)+(I138*Limpeza!$F$41)+(J138*Limpeza!$D$41)+(K138*Limpeza!$D$41*170%)+(L138*Limpeza!$G$41)+(M138*Limpeza!$H$41)+(N138*Limpeza!$I$41)+(O138*Limpeza!$J$41)+(P138*Limpeza!$K$41)+(Q138*Limpeza!$L$41)+(S138*'Vol.+Event.'!$D$45)</f>
        <v>0</v>
      </c>
      <c r="V138" s="178">
        <f>IF(T138&lt;220,Jardinagem!$D$45*'Doc3'!T138/8,IF(T138&gt;=220,Jardinagem!$D$41*T138/220))</f>
        <v>0</v>
      </c>
    </row>
    <row r="139" spans="1:22">
      <c r="A139" s="218"/>
      <c r="B139" s="219"/>
      <c r="C139" s="220"/>
      <c r="D139" s="220"/>
      <c r="E139" s="220"/>
      <c r="F139" s="220"/>
      <c r="G139" s="82"/>
      <c r="H139" s="82"/>
      <c r="I139" s="82"/>
      <c r="J139" s="83"/>
      <c r="K139" s="82"/>
      <c r="L139" s="82"/>
      <c r="M139" s="82"/>
      <c r="N139" s="82"/>
      <c r="O139" s="82"/>
      <c r="P139" s="82"/>
      <c r="Q139" s="82"/>
      <c r="R139" s="80">
        <f>(G139*Limpeza!$D$2)+(H139*Limpeza!$E$2)+(I139*Limpeza!$F$2)+(J139*Limpeza!$D$2)+(K139*Limpeza!$D$2)+(L139*Limpeza!$G$2)+(M139*Limpeza!$H$2)+(N139*Limpeza!$I$2)+(O139*Limpeza!$J$2)+(P139*Limpeza!$K$2)+(Q139*Limpeza!$L$2)</f>
        <v>0</v>
      </c>
      <c r="S139" s="97"/>
      <c r="T139" s="97"/>
      <c r="U139" s="177">
        <f>(G139*Limpeza!$D$41)+(H139*Limpeza!$E$41)+(I139*Limpeza!$F$41)+(J139*Limpeza!$D$41)+(K139*Limpeza!$D$41*170%)+(L139*Limpeza!$G$41)+(M139*Limpeza!$H$41)+(N139*Limpeza!$I$41)+(O139*Limpeza!$J$41)+(P139*Limpeza!$K$41)+(Q139*Limpeza!$L$41)+(S139*'Vol.+Event.'!$D$45)</f>
        <v>0</v>
      </c>
      <c r="V139" s="178">
        <f>IF(T139&lt;220,Jardinagem!$D$45*'Doc3'!T139/8,IF(T139&gt;=220,Jardinagem!$D$41*T139/220))</f>
        <v>0</v>
      </c>
    </row>
    <row r="140" spans="1:22">
      <c r="A140" s="218"/>
      <c r="B140" s="219"/>
      <c r="C140" s="220"/>
      <c r="D140" s="220"/>
      <c r="E140" s="220"/>
      <c r="F140" s="220"/>
      <c r="G140" s="82"/>
      <c r="H140" s="82"/>
      <c r="I140" s="82"/>
      <c r="J140" s="83"/>
      <c r="K140" s="82"/>
      <c r="L140" s="82"/>
      <c r="M140" s="82"/>
      <c r="N140" s="82"/>
      <c r="O140" s="82"/>
      <c r="P140" s="82"/>
      <c r="Q140" s="82"/>
      <c r="R140" s="80">
        <f>(G140*Limpeza!$D$2)+(H140*Limpeza!$E$2)+(I140*Limpeza!$F$2)+(J140*Limpeza!$D$2)+(K140*Limpeza!$D$2)+(L140*Limpeza!$G$2)+(M140*Limpeza!$H$2)+(N140*Limpeza!$I$2)+(O140*Limpeza!$J$2)+(P140*Limpeza!$K$2)+(Q140*Limpeza!$L$2)</f>
        <v>0</v>
      </c>
      <c r="S140" s="97"/>
      <c r="T140" s="97"/>
      <c r="U140" s="177">
        <f>(G140*Limpeza!$D$41)+(H140*Limpeza!$E$41)+(I140*Limpeza!$F$41)+(J140*Limpeza!$D$41)+(K140*Limpeza!$D$41*170%)+(L140*Limpeza!$G$41)+(M140*Limpeza!$H$41)+(N140*Limpeza!$I$41)+(O140*Limpeza!$J$41)+(P140*Limpeza!$K$41)+(Q140*Limpeza!$L$41)+(S140*'Vol.+Event.'!$D$45)</f>
        <v>0</v>
      </c>
      <c r="V140" s="178">
        <f>IF(T140&lt;220,Jardinagem!$D$45*'Doc3'!T140/8,IF(T140&gt;=220,Jardinagem!$D$41*T140/220))</f>
        <v>0</v>
      </c>
    </row>
    <row r="141" spans="1:22">
      <c r="A141" s="218"/>
      <c r="B141" s="219"/>
      <c r="C141" s="220"/>
      <c r="D141" s="220"/>
      <c r="E141" s="220"/>
      <c r="F141" s="220"/>
      <c r="G141" s="82"/>
      <c r="H141" s="82"/>
      <c r="I141" s="82"/>
      <c r="J141" s="83"/>
      <c r="K141" s="82"/>
      <c r="L141" s="82"/>
      <c r="M141" s="82"/>
      <c r="N141" s="82"/>
      <c r="O141" s="82"/>
      <c r="P141" s="82"/>
      <c r="Q141" s="82"/>
      <c r="R141" s="80">
        <f>(G141*Limpeza!$D$2)+(H141*Limpeza!$E$2)+(I141*Limpeza!$F$2)+(J141*Limpeza!$D$2)+(K141*Limpeza!$D$2)+(L141*Limpeza!$G$2)+(M141*Limpeza!$H$2)+(N141*Limpeza!$I$2)+(O141*Limpeza!$J$2)+(P141*Limpeza!$K$2)+(Q141*Limpeza!$L$2)</f>
        <v>0</v>
      </c>
      <c r="S141" s="97"/>
      <c r="T141" s="97"/>
      <c r="U141" s="177">
        <f>(G141*Limpeza!$D$41)+(H141*Limpeza!$E$41)+(I141*Limpeza!$F$41)+(J141*Limpeza!$D$41)+(K141*Limpeza!$D$41*170%)+(L141*Limpeza!$G$41)+(M141*Limpeza!$H$41)+(N141*Limpeza!$I$41)+(O141*Limpeza!$J$41)+(P141*Limpeza!$K$41)+(Q141*Limpeza!$L$41)+(S141*'Vol.+Event.'!$D$45)</f>
        <v>0</v>
      </c>
      <c r="V141" s="178">
        <f>IF(T141&lt;220,Jardinagem!$D$45*'Doc3'!T141/8,IF(T141&gt;=220,Jardinagem!$D$41*T141/220))</f>
        <v>0</v>
      </c>
    </row>
    <row r="142" spans="1:22">
      <c r="A142" s="218"/>
      <c r="B142" s="219"/>
      <c r="C142" s="220"/>
      <c r="D142" s="220"/>
      <c r="E142" s="220"/>
      <c r="F142" s="220"/>
      <c r="G142" s="82"/>
      <c r="H142" s="82"/>
      <c r="I142" s="82"/>
      <c r="J142" s="83"/>
      <c r="K142" s="82"/>
      <c r="L142" s="82"/>
      <c r="M142" s="82"/>
      <c r="N142" s="82"/>
      <c r="O142" s="82"/>
      <c r="P142" s="82"/>
      <c r="Q142" s="82"/>
      <c r="R142" s="80">
        <f>(G142*Limpeza!$D$2)+(H142*Limpeza!$E$2)+(I142*Limpeza!$F$2)+(J142*Limpeza!$D$2)+(K142*Limpeza!$D$2)+(L142*Limpeza!$G$2)+(M142*Limpeza!$H$2)+(N142*Limpeza!$I$2)+(O142*Limpeza!$J$2)+(P142*Limpeza!$K$2)+(Q142*Limpeza!$L$2)</f>
        <v>0</v>
      </c>
      <c r="S142" s="97"/>
      <c r="T142" s="97"/>
      <c r="U142" s="177">
        <f>(G142*Limpeza!$D$41)+(H142*Limpeza!$E$41)+(I142*Limpeza!$F$41)+(J142*Limpeza!$D$41)+(K142*Limpeza!$D$41*170%)+(L142*Limpeza!$G$41)+(M142*Limpeza!$H$41)+(N142*Limpeza!$I$41)+(O142*Limpeza!$J$41)+(P142*Limpeza!$K$41)+(Q142*Limpeza!$L$41)+(S142*'Vol.+Event.'!$D$45)</f>
        <v>0</v>
      </c>
      <c r="V142" s="178">
        <f>IF(T142&lt;220,Jardinagem!$D$45*'Doc3'!T142/8,IF(T142&gt;=220,Jardinagem!$D$41*T142/220))</f>
        <v>0</v>
      </c>
    </row>
    <row r="143" spans="1:22">
      <c r="A143" s="218"/>
      <c r="B143" s="219"/>
      <c r="C143" s="220"/>
      <c r="D143" s="220"/>
      <c r="E143" s="220"/>
      <c r="F143" s="220"/>
      <c r="G143" s="82"/>
      <c r="H143" s="82"/>
      <c r="I143" s="82"/>
      <c r="J143" s="83"/>
      <c r="K143" s="82"/>
      <c r="L143" s="82"/>
      <c r="M143" s="82"/>
      <c r="N143" s="82"/>
      <c r="O143" s="82"/>
      <c r="P143" s="82"/>
      <c r="Q143" s="82"/>
      <c r="R143" s="80">
        <f>(G143*Limpeza!$D$2)+(H143*Limpeza!$E$2)+(I143*Limpeza!$F$2)+(J143*Limpeza!$D$2)+(K143*Limpeza!$D$2)+(L143*Limpeza!$G$2)+(M143*Limpeza!$H$2)+(N143*Limpeza!$I$2)+(O143*Limpeza!$J$2)+(P143*Limpeza!$K$2)+(Q143*Limpeza!$L$2)</f>
        <v>0</v>
      </c>
      <c r="S143" s="97"/>
      <c r="T143" s="97"/>
      <c r="U143" s="177">
        <f>(G143*Limpeza!$D$41)+(H143*Limpeza!$E$41)+(I143*Limpeza!$F$41)+(J143*Limpeza!$D$41)+(K143*Limpeza!$D$41*170%)+(L143*Limpeza!$G$41)+(M143*Limpeza!$H$41)+(N143*Limpeza!$I$41)+(O143*Limpeza!$J$41)+(P143*Limpeza!$K$41)+(Q143*Limpeza!$L$41)+(S143*'Vol.+Event.'!$D$45)</f>
        <v>0</v>
      </c>
      <c r="V143" s="178">
        <f>IF(T143&lt;220,Jardinagem!$D$45*'Doc3'!T143/8,IF(T143&gt;=220,Jardinagem!$D$41*T143/220))</f>
        <v>0</v>
      </c>
    </row>
    <row r="144" spans="1:22">
      <c r="A144" s="218"/>
      <c r="B144" s="219"/>
      <c r="C144" s="220"/>
      <c r="D144" s="220"/>
      <c r="E144" s="220"/>
      <c r="F144" s="220"/>
      <c r="G144" s="82"/>
      <c r="H144" s="82"/>
      <c r="I144" s="82"/>
      <c r="J144" s="83"/>
      <c r="K144" s="82"/>
      <c r="L144" s="82"/>
      <c r="M144" s="82"/>
      <c r="N144" s="82"/>
      <c r="O144" s="82"/>
      <c r="P144" s="82"/>
      <c r="Q144" s="82"/>
      <c r="R144" s="80">
        <f>(G144*Limpeza!$D$2)+(H144*Limpeza!$E$2)+(I144*Limpeza!$F$2)+(J144*Limpeza!$D$2)+(K144*Limpeza!$D$2)+(L144*Limpeza!$G$2)+(M144*Limpeza!$H$2)+(N144*Limpeza!$I$2)+(O144*Limpeza!$J$2)+(P144*Limpeza!$K$2)+(Q144*Limpeza!$L$2)</f>
        <v>0</v>
      </c>
      <c r="S144" s="97"/>
      <c r="T144" s="97"/>
      <c r="U144" s="177">
        <f>(G144*Limpeza!$D$41)+(H144*Limpeza!$E$41)+(I144*Limpeza!$F$41)+(J144*Limpeza!$D$41)+(K144*Limpeza!$D$41*170%)+(L144*Limpeza!$G$41)+(M144*Limpeza!$H$41)+(N144*Limpeza!$I$41)+(O144*Limpeza!$J$41)+(P144*Limpeza!$K$41)+(Q144*Limpeza!$L$41)+(S144*'Vol.+Event.'!$D$45)</f>
        <v>0</v>
      </c>
      <c r="V144" s="178">
        <f>IF(T144&lt;220,Jardinagem!$D$45*'Doc3'!T144/8,IF(T144&gt;=220,Jardinagem!$D$41*T144/220))</f>
        <v>0</v>
      </c>
    </row>
    <row r="145" spans="1:22">
      <c r="A145" s="218"/>
      <c r="B145" s="219"/>
      <c r="C145" s="220"/>
      <c r="D145" s="220"/>
      <c r="E145" s="220"/>
      <c r="F145" s="220"/>
      <c r="G145" s="82"/>
      <c r="H145" s="82"/>
      <c r="I145" s="82"/>
      <c r="J145" s="83"/>
      <c r="K145" s="82"/>
      <c r="L145" s="82"/>
      <c r="M145" s="82"/>
      <c r="N145" s="82"/>
      <c r="O145" s="82"/>
      <c r="P145" s="82"/>
      <c r="Q145" s="82"/>
      <c r="R145" s="80">
        <f>(G145*Limpeza!$D$2)+(H145*Limpeza!$E$2)+(I145*Limpeza!$F$2)+(J145*Limpeza!$D$2)+(K145*Limpeza!$D$2)+(L145*Limpeza!$G$2)+(M145*Limpeza!$H$2)+(N145*Limpeza!$I$2)+(O145*Limpeza!$J$2)+(P145*Limpeza!$K$2)+(Q145*Limpeza!$L$2)</f>
        <v>0</v>
      </c>
      <c r="S145" s="97"/>
      <c r="T145" s="97"/>
      <c r="U145" s="177">
        <f>(G145*Limpeza!$D$41)+(H145*Limpeza!$E$41)+(I145*Limpeza!$F$41)+(J145*Limpeza!$D$41)+(K145*Limpeza!$D$41*170%)+(L145*Limpeza!$G$41)+(M145*Limpeza!$H$41)+(N145*Limpeza!$I$41)+(O145*Limpeza!$J$41)+(P145*Limpeza!$K$41)+(Q145*Limpeza!$L$41)+(S145*'Vol.+Event.'!$D$45)</f>
        <v>0</v>
      </c>
      <c r="V145" s="178">
        <f>IF(T145&lt;220,Jardinagem!$D$45*'Doc3'!T145/8,IF(T145&gt;=220,Jardinagem!$D$41*T145/220))</f>
        <v>0</v>
      </c>
    </row>
    <row r="146" spans="1:22">
      <c r="A146" s="218"/>
      <c r="B146" s="219"/>
      <c r="C146" s="220"/>
      <c r="D146" s="220"/>
      <c r="E146" s="220"/>
      <c r="F146" s="220"/>
      <c r="G146" s="82"/>
      <c r="H146" s="82"/>
      <c r="I146" s="82"/>
      <c r="J146" s="83"/>
      <c r="K146" s="82"/>
      <c r="L146" s="82"/>
      <c r="M146" s="82"/>
      <c r="N146" s="82"/>
      <c r="O146" s="82"/>
      <c r="P146" s="82"/>
      <c r="Q146" s="82"/>
      <c r="R146" s="80">
        <f>(G146*Limpeza!$D$2)+(H146*Limpeza!$E$2)+(I146*Limpeza!$F$2)+(J146*Limpeza!$D$2)+(K146*Limpeza!$D$2)+(L146*Limpeza!$G$2)+(M146*Limpeza!$H$2)+(N146*Limpeza!$I$2)+(O146*Limpeza!$J$2)+(P146*Limpeza!$K$2)+(Q146*Limpeza!$L$2)</f>
        <v>0</v>
      </c>
      <c r="S146" s="97"/>
      <c r="T146" s="97"/>
      <c r="U146" s="177">
        <f>(G146*Limpeza!$D$41)+(H146*Limpeza!$E$41)+(I146*Limpeza!$F$41)+(J146*Limpeza!$D$41)+(K146*Limpeza!$D$41*170%)+(L146*Limpeza!$G$41)+(M146*Limpeza!$H$41)+(N146*Limpeza!$I$41)+(O146*Limpeza!$J$41)+(P146*Limpeza!$K$41)+(Q146*Limpeza!$L$41)+(S146*'Vol.+Event.'!$D$45)</f>
        <v>0</v>
      </c>
      <c r="V146" s="178">
        <f>IF(T146&lt;220,Jardinagem!$D$45*'Doc3'!T146/8,IF(T146&gt;=220,Jardinagem!$D$41*T146/220))</f>
        <v>0</v>
      </c>
    </row>
    <row r="147" spans="1:22">
      <c r="A147" s="218"/>
      <c r="B147" s="219"/>
      <c r="C147" s="220"/>
      <c r="D147" s="220"/>
      <c r="E147" s="220"/>
      <c r="F147" s="220"/>
      <c r="G147" s="82"/>
      <c r="H147" s="82"/>
      <c r="I147" s="82"/>
      <c r="J147" s="83"/>
      <c r="K147" s="82"/>
      <c r="L147" s="82"/>
      <c r="M147" s="82"/>
      <c r="N147" s="82"/>
      <c r="O147" s="82"/>
      <c r="P147" s="82"/>
      <c r="Q147" s="82"/>
      <c r="R147" s="80">
        <f>(G147*Limpeza!$D$2)+(H147*Limpeza!$E$2)+(I147*Limpeza!$F$2)+(J147*Limpeza!$D$2)+(K147*Limpeza!$D$2)+(L147*Limpeza!$G$2)+(M147*Limpeza!$H$2)+(N147*Limpeza!$I$2)+(O147*Limpeza!$J$2)+(P147*Limpeza!$K$2)+(Q147*Limpeza!$L$2)</f>
        <v>0</v>
      </c>
      <c r="S147" s="97"/>
      <c r="T147" s="97"/>
      <c r="U147" s="177">
        <f>(G147*Limpeza!$D$41)+(H147*Limpeza!$E$41)+(I147*Limpeza!$F$41)+(J147*Limpeza!$D$41)+(K147*Limpeza!$D$41*170%)+(L147*Limpeza!$G$41)+(M147*Limpeza!$H$41)+(N147*Limpeza!$I$41)+(O147*Limpeza!$J$41)+(P147*Limpeza!$K$41)+(Q147*Limpeza!$L$41)+(S147*'Vol.+Event.'!$D$45)</f>
        <v>0</v>
      </c>
      <c r="V147" s="178">
        <f>IF(T147&lt;220,Jardinagem!$D$45*'Doc3'!T147/8,IF(T147&gt;=220,Jardinagem!$D$41*T147/220))</f>
        <v>0</v>
      </c>
    </row>
    <row r="148" spans="1:22">
      <c r="A148" s="218"/>
      <c r="B148" s="219"/>
      <c r="C148" s="220"/>
      <c r="D148" s="220"/>
      <c r="E148" s="220"/>
      <c r="F148" s="220"/>
      <c r="G148" s="82"/>
      <c r="H148" s="82"/>
      <c r="I148" s="82"/>
      <c r="J148" s="83"/>
      <c r="K148" s="82"/>
      <c r="L148" s="82"/>
      <c r="M148" s="82"/>
      <c r="N148" s="82"/>
      <c r="O148" s="82"/>
      <c r="P148" s="82"/>
      <c r="Q148" s="82"/>
      <c r="R148" s="80">
        <f>(G148*Limpeza!$D$2)+(H148*Limpeza!$E$2)+(I148*Limpeza!$F$2)+(J148*Limpeza!$D$2)+(K148*Limpeza!$D$2)+(L148*Limpeza!$G$2)+(M148*Limpeza!$H$2)+(N148*Limpeza!$I$2)+(O148*Limpeza!$J$2)+(P148*Limpeza!$K$2)+(Q148*Limpeza!$L$2)</f>
        <v>0</v>
      </c>
      <c r="S148" s="97"/>
      <c r="T148" s="97"/>
      <c r="U148" s="177">
        <f>(G148*Limpeza!$D$41)+(H148*Limpeza!$E$41)+(I148*Limpeza!$F$41)+(J148*Limpeza!$D$41)+(K148*Limpeza!$D$41*170%)+(L148*Limpeza!$G$41)+(M148*Limpeza!$H$41)+(N148*Limpeza!$I$41)+(O148*Limpeza!$J$41)+(P148*Limpeza!$K$41)+(Q148*Limpeza!$L$41)+(S148*'Vol.+Event.'!$D$45)</f>
        <v>0</v>
      </c>
      <c r="V148" s="178">
        <f>IF(T148&lt;220,Jardinagem!$D$45*'Doc3'!T148/8,IF(T148&gt;=220,Jardinagem!$D$41*T148/220))</f>
        <v>0</v>
      </c>
    </row>
    <row r="149" spans="1:22">
      <c r="A149" s="218"/>
      <c r="B149" s="219"/>
      <c r="C149" s="220"/>
      <c r="D149" s="220"/>
      <c r="E149" s="220"/>
      <c r="F149" s="220"/>
      <c r="G149" s="82"/>
      <c r="H149" s="82"/>
      <c r="I149" s="82"/>
      <c r="J149" s="83"/>
      <c r="K149" s="82"/>
      <c r="L149" s="82"/>
      <c r="M149" s="82"/>
      <c r="N149" s="82"/>
      <c r="O149" s="82"/>
      <c r="P149" s="82"/>
      <c r="Q149" s="82"/>
      <c r="R149" s="80">
        <f>(G149*Limpeza!$D$2)+(H149*Limpeza!$E$2)+(I149*Limpeza!$F$2)+(J149*Limpeza!$D$2)+(K149*Limpeza!$D$2)+(L149*Limpeza!$G$2)+(M149*Limpeza!$H$2)+(N149*Limpeza!$I$2)+(O149*Limpeza!$J$2)+(P149*Limpeza!$K$2)+(Q149*Limpeza!$L$2)</f>
        <v>0</v>
      </c>
      <c r="S149" s="97"/>
      <c r="T149" s="97"/>
      <c r="U149" s="177">
        <f>(G149*Limpeza!$D$41)+(H149*Limpeza!$E$41)+(I149*Limpeza!$F$41)+(J149*Limpeza!$D$41)+(K149*Limpeza!$D$41*170%)+(L149*Limpeza!$G$41)+(M149*Limpeza!$H$41)+(N149*Limpeza!$I$41)+(O149*Limpeza!$J$41)+(P149*Limpeza!$K$41)+(Q149*Limpeza!$L$41)+(S149*'Vol.+Event.'!$D$45)</f>
        <v>0</v>
      </c>
      <c r="V149" s="178">
        <f>IF(T149&lt;220,Jardinagem!$D$45*'Doc3'!T149/8,IF(T149&gt;=220,Jardinagem!$D$41*T149/220))</f>
        <v>0</v>
      </c>
    </row>
    <row r="150" spans="1:22">
      <c r="A150" s="218"/>
      <c r="B150" s="219"/>
      <c r="C150" s="220"/>
      <c r="D150" s="220"/>
      <c r="E150" s="220"/>
      <c r="F150" s="220"/>
      <c r="G150" s="82"/>
      <c r="H150" s="82"/>
      <c r="I150" s="82"/>
      <c r="J150" s="83"/>
      <c r="K150" s="82"/>
      <c r="L150" s="82"/>
      <c r="M150" s="82"/>
      <c r="N150" s="82"/>
      <c r="O150" s="82"/>
      <c r="P150" s="82"/>
      <c r="Q150" s="82"/>
      <c r="R150" s="80">
        <f>(G150*Limpeza!$D$2)+(H150*Limpeza!$E$2)+(I150*Limpeza!$F$2)+(J150*Limpeza!$D$2)+(K150*Limpeza!$D$2)+(L150*Limpeza!$G$2)+(M150*Limpeza!$H$2)+(N150*Limpeza!$I$2)+(O150*Limpeza!$J$2)+(P150*Limpeza!$K$2)+(Q150*Limpeza!$L$2)</f>
        <v>0</v>
      </c>
      <c r="S150" s="97"/>
      <c r="T150" s="97"/>
      <c r="U150" s="177">
        <f>(G150*Limpeza!$D$41)+(H150*Limpeza!$E$41)+(I150*Limpeza!$F$41)+(J150*Limpeza!$D$41)+(K150*Limpeza!$D$41*170%)+(L150*Limpeza!$G$41)+(M150*Limpeza!$H$41)+(N150*Limpeza!$I$41)+(O150*Limpeza!$J$41)+(P150*Limpeza!$K$41)+(Q150*Limpeza!$L$41)+(S150*'Vol.+Event.'!$D$45)</f>
        <v>0</v>
      </c>
      <c r="V150" s="178">
        <f>IF(T150&lt;220,Jardinagem!$D$45*'Doc3'!T150/8,IF(T150&gt;=220,Jardinagem!$D$41*T150/220))</f>
        <v>0</v>
      </c>
    </row>
    <row r="151" spans="1:22">
      <c r="A151" s="218"/>
      <c r="B151" s="219"/>
      <c r="C151" s="220"/>
      <c r="D151" s="220"/>
      <c r="E151" s="220"/>
      <c r="F151" s="220"/>
      <c r="G151" s="82"/>
      <c r="H151" s="82"/>
      <c r="I151" s="82"/>
      <c r="J151" s="83"/>
      <c r="K151" s="82"/>
      <c r="L151" s="82"/>
      <c r="M151" s="82"/>
      <c r="N151" s="82"/>
      <c r="O151" s="82"/>
      <c r="P151" s="82"/>
      <c r="Q151" s="82"/>
      <c r="R151" s="80">
        <f>(G151*Limpeza!$D$2)+(H151*Limpeza!$E$2)+(I151*Limpeza!$F$2)+(J151*Limpeza!$D$2)+(K151*Limpeza!$D$2)+(L151*Limpeza!$G$2)+(M151*Limpeza!$H$2)+(N151*Limpeza!$I$2)+(O151*Limpeza!$J$2)+(P151*Limpeza!$K$2)+(Q151*Limpeza!$L$2)</f>
        <v>0</v>
      </c>
      <c r="S151" s="97"/>
      <c r="T151" s="97"/>
      <c r="U151" s="177">
        <f>(G151*Limpeza!$D$41)+(H151*Limpeza!$E$41)+(I151*Limpeza!$F$41)+(J151*Limpeza!$D$41)+(K151*Limpeza!$D$41*170%)+(L151*Limpeza!$G$41)+(M151*Limpeza!$H$41)+(N151*Limpeza!$I$41)+(O151*Limpeza!$J$41)+(P151*Limpeza!$K$41)+(Q151*Limpeza!$L$41)+(S151*'Vol.+Event.'!$D$45)</f>
        <v>0</v>
      </c>
      <c r="V151" s="178">
        <f>IF(T151&lt;220,Jardinagem!$D$45*'Doc3'!T151/8,IF(T151&gt;=220,Jardinagem!$D$41*T151/220))</f>
        <v>0</v>
      </c>
    </row>
    <row r="152" spans="1:22">
      <c r="A152" s="218"/>
      <c r="B152" s="219"/>
      <c r="C152" s="220"/>
      <c r="D152" s="220"/>
      <c r="E152" s="220"/>
      <c r="F152" s="220"/>
      <c r="G152" s="82"/>
      <c r="H152" s="82"/>
      <c r="I152" s="82"/>
      <c r="J152" s="83"/>
      <c r="K152" s="82"/>
      <c r="L152" s="82"/>
      <c r="M152" s="82"/>
      <c r="N152" s="82"/>
      <c r="O152" s="82"/>
      <c r="P152" s="82"/>
      <c r="Q152" s="82"/>
      <c r="R152" s="80">
        <f>(G152*Limpeza!$D$2)+(H152*Limpeza!$E$2)+(I152*Limpeza!$F$2)+(J152*Limpeza!$D$2)+(K152*Limpeza!$D$2)+(L152*Limpeza!$G$2)+(M152*Limpeza!$H$2)+(N152*Limpeza!$I$2)+(O152*Limpeza!$J$2)+(P152*Limpeza!$K$2)+(Q152*Limpeza!$L$2)</f>
        <v>0</v>
      </c>
      <c r="S152" s="97"/>
      <c r="T152" s="97"/>
      <c r="U152" s="177">
        <f>(G152*Limpeza!$D$41)+(H152*Limpeza!$E$41)+(I152*Limpeza!$F$41)+(J152*Limpeza!$D$41)+(K152*Limpeza!$D$41*170%)+(L152*Limpeza!$G$41)+(M152*Limpeza!$H$41)+(N152*Limpeza!$I$41)+(O152*Limpeza!$J$41)+(P152*Limpeza!$K$41)+(Q152*Limpeza!$L$41)+(S152*'Vol.+Event.'!$D$45)</f>
        <v>0</v>
      </c>
      <c r="V152" s="178">
        <f>IF(T152&lt;220,Jardinagem!$D$45*'Doc3'!T152/8,IF(T152&gt;=220,Jardinagem!$D$41*T152/220))</f>
        <v>0</v>
      </c>
    </row>
    <row r="153" spans="1:22">
      <c r="A153" s="218"/>
      <c r="B153" s="219"/>
      <c r="C153" s="220"/>
      <c r="D153" s="220"/>
      <c r="E153" s="220"/>
      <c r="F153" s="220"/>
      <c r="G153" s="82"/>
      <c r="H153" s="82"/>
      <c r="I153" s="82"/>
      <c r="J153" s="83"/>
      <c r="K153" s="82"/>
      <c r="L153" s="82"/>
      <c r="M153" s="82"/>
      <c r="N153" s="82"/>
      <c r="O153" s="82"/>
      <c r="P153" s="82"/>
      <c r="Q153" s="82"/>
      <c r="R153" s="80">
        <f>(G153*Limpeza!$D$2)+(H153*Limpeza!$E$2)+(I153*Limpeza!$F$2)+(J153*Limpeza!$D$2)+(K153*Limpeza!$D$2)+(L153*Limpeza!$G$2)+(M153*Limpeza!$H$2)+(N153*Limpeza!$I$2)+(O153*Limpeza!$J$2)+(P153*Limpeza!$K$2)+(Q153*Limpeza!$L$2)</f>
        <v>0</v>
      </c>
      <c r="S153" s="97"/>
      <c r="T153" s="97"/>
      <c r="U153" s="177">
        <f>(G153*Limpeza!$D$41)+(H153*Limpeza!$E$41)+(I153*Limpeza!$F$41)+(J153*Limpeza!$D$41)+(K153*Limpeza!$D$41*170%)+(L153*Limpeza!$G$41)+(M153*Limpeza!$H$41)+(N153*Limpeza!$I$41)+(O153*Limpeza!$J$41)+(P153*Limpeza!$K$41)+(Q153*Limpeza!$L$41)+(S153*'Vol.+Event.'!$D$45)</f>
        <v>0</v>
      </c>
      <c r="V153" s="178">
        <f>IF(T153&lt;220,Jardinagem!$D$45*'Doc3'!T153/8,IF(T153&gt;=220,Jardinagem!$D$41*T153/220))</f>
        <v>0</v>
      </c>
    </row>
    <row r="154" spans="1:22">
      <c r="A154" s="218"/>
      <c r="B154" s="219"/>
      <c r="C154" s="220"/>
      <c r="D154" s="220"/>
      <c r="E154" s="220"/>
      <c r="F154" s="220"/>
      <c r="G154" s="82"/>
      <c r="H154" s="82"/>
      <c r="I154" s="82"/>
      <c r="J154" s="83"/>
      <c r="K154" s="82"/>
      <c r="L154" s="82"/>
      <c r="M154" s="82"/>
      <c r="N154" s="82"/>
      <c r="O154" s="82"/>
      <c r="P154" s="82"/>
      <c r="Q154" s="82"/>
      <c r="R154" s="80">
        <f>(G154*Limpeza!$D$2)+(H154*Limpeza!$E$2)+(I154*Limpeza!$F$2)+(J154*Limpeza!$D$2)+(K154*Limpeza!$D$2)+(L154*Limpeza!$G$2)+(M154*Limpeza!$H$2)+(N154*Limpeza!$I$2)+(O154*Limpeza!$J$2)+(P154*Limpeza!$K$2)+(Q154*Limpeza!$L$2)</f>
        <v>0</v>
      </c>
      <c r="S154" s="97"/>
      <c r="T154" s="97"/>
      <c r="U154" s="177">
        <f>(G154*Limpeza!$D$41)+(H154*Limpeza!$E$41)+(I154*Limpeza!$F$41)+(J154*Limpeza!$D$41)+(K154*Limpeza!$D$41*170%)+(L154*Limpeza!$G$41)+(M154*Limpeza!$H$41)+(N154*Limpeza!$I$41)+(O154*Limpeza!$J$41)+(P154*Limpeza!$K$41)+(Q154*Limpeza!$L$41)+(S154*'Vol.+Event.'!$D$45)</f>
        <v>0</v>
      </c>
      <c r="V154" s="178">
        <f>IF(T154&lt;220,Jardinagem!$D$45*'Doc3'!T154/8,IF(T154&gt;=220,Jardinagem!$D$41*T154/220))</f>
        <v>0</v>
      </c>
    </row>
    <row r="155" spans="1:22">
      <c r="A155" s="218"/>
      <c r="B155" s="219"/>
      <c r="C155" s="220"/>
      <c r="D155" s="220"/>
      <c r="E155" s="220"/>
      <c r="F155" s="220"/>
      <c r="G155" s="82"/>
      <c r="H155" s="82"/>
      <c r="I155" s="82"/>
      <c r="J155" s="83"/>
      <c r="K155" s="82"/>
      <c r="L155" s="82"/>
      <c r="M155" s="82"/>
      <c r="N155" s="82"/>
      <c r="O155" s="82"/>
      <c r="P155" s="82"/>
      <c r="Q155" s="82"/>
      <c r="R155" s="80">
        <f>(G155*Limpeza!$D$2)+(H155*Limpeza!$E$2)+(I155*Limpeza!$F$2)+(J155*Limpeza!$D$2)+(K155*Limpeza!$D$2)+(L155*Limpeza!$G$2)+(M155*Limpeza!$H$2)+(N155*Limpeza!$I$2)+(O155*Limpeza!$J$2)+(P155*Limpeza!$K$2)+(Q155*Limpeza!$L$2)</f>
        <v>0</v>
      </c>
      <c r="S155" s="97"/>
      <c r="T155" s="97"/>
      <c r="U155" s="177">
        <f>(G155*Limpeza!$D$41)+(H155*Limpeza!$E$41)+(I155*Limpeza!$F$41)+(J155*Limpeza!$D$41)+(K155*Limpeza!$D$41*170%)+(L155*Limpeza!$G$41)+(M155*Limpeza!$H$41)+(N155*Limpeza!$I$41)+(O155*Limpeza!$J$41)+(P155*Limpeza!$K$41)+(Q155*Limpeza!$L$41)+(S155*'Vol.+Event.'!$D$45)</f>
        <v>0</v>
      </c>
      <c r="V155" s="178">
        <f>IF(T155&lt;220,Jardinagem!$D$45*'Doc3'!T155/8,IF(T155&gt;=220,Jardinagem!$D$41*T155/220))</f>
        <v>0</v>
      </c>
    </row>
    <row r="156" spans="1:22">
      <c r="A156" s="218"/>
      <c r="B156" s="219"/>
      <c r="C156" s="220"/>
      <c r="D156" s="220"/>
      <c r="E156" s="220"/>
      <c r="F156" s="220"/>
      <c r="G156" s="82"/>
      <c r="H156" s="82"/>
      <c r="I156" s="82"/>
      <c r="J156" s="83"/>
      <c r="K156" s="82"/>
      <c r="L156" s="82"/>
      <c r="M156" s="82"/>
      <c r="N156" s="82"/>
      <c r="O156" s="82"/>
      <c r="P156" s="82"/>
      <c r="Q156" s="82"/>
      <c r="R156" s="80">
        <f>(G156*Limpeza!$D$2)+(H156*Limpeza!$E$2)+(I156*Limpeza!$F$2)+(J156*Limpeza!$D$2)+(K156*Limpeza!$D$2)+(L156*Limpeza!$G$2)+(M156*Limpeza!$H$2)+(N156*Limpeza!$I$2)+(O156*Limpeza!$J$2)+(P156*Limpeza!$K$2)+(Q156*Limpeza!$L$2)</f>
        <v>0</v>
      </c>
      <c r="S156" s="97"/>
      <c r="T156" s="97"/>
      <c r="U156" s="177">
        <f>(G156*Limpeza!$D$41)+(H156*Limpeza!$E$41)+(I156*Limpeza!$F$41)+(J156*Limpeza!$D$41)+(K156*Limpeza!$D$41*170%)+(L156*Limpeza!$G$41)+(M156*Limpeza!$H$41)+(N156*Limpeza!$I$41)+(O156*Limpeza!$J$41)+(P156*Limpeza!$K$41)+(Q156*Limpeza!$L$41)+(S156*'Vol.+Event.'!$D$45)</f>
        <v>0</v>
      </c>
      <c r="V156" s="178">
        <f>IF(T156&lt;220,Jardinagem!$D$45*'Doc3'!T156/8,IF(T156&gt;=220,Jardinagem!$D$41*T156/220))</f>
        <v>0</v>
      </c>
    </row>
    <row r="157" spans="1:22">
      <c r="A157" s="218"/>
      <c r="B157" s="219"/>
      <c r="C157" s="220"/>
      <c r="D157" s="220"/>
      <c r="E157" s="220"/>
      <c r="F157" s="220"/>
      <c r="G157" s="82"/>
      <c r="H157" s="82"/>
      <c r="I157" s="82"/>
      <c r="J157" s="83"/>
      <c r="K157" s="82"/>
      <c r="L157" s="82"/>
      <c r="M157" s="82"/>
      <c r="N157" s="82"/>
      <c r="O157" s="82"/>
      <c r="P157" s="82"/>
      <c r="Q157" s="82"/>
      <c r="R157" s="80">
        <f>(G157*Limpeza!$D$2)+(H157*Limpeza!$E$2)+(I157*Limpeza!$F$2)+(J157*Limpeza!$D$2)+(K157*Limpeza!$D$2)+(L157*Limpeza!$G$2)+(M157*Limpeza!$H$2)+(N157*Limpeza!$I$2)+(O157*Limpeza!$J$2)+(P157*Limpeza!$K$2)+(Q157*Limpeza!$L$2)</f>
        <v>0</v>
      </c>
      <c r="S157" s="97"/>
      <c r="T157" s="97"/>
      <c r="U157" s="177">
        <f>(G157*Limpeza!$D$41)+(H157*Limpeza!$E$41)+(I157*Limpeza!$F$41)+(J157*Limpeza!$D$41)+(K157*Limpeza!$D$41*170%)+(L157*Limpeza!$G$41)+(M157*Limpeza!$H$41)+(N157*Limpeza!$I$41)+(O157*Limpeza!$J$41)+(P157*Limpeza!$K$41)+(Q157*Limpeza!$L$41)+(S157*'Vol.+Event.'!$D$45)</f>
        <v>0</v>
      </c>
      <c r="V157" s="178">
        <f>IF(T157&lt;220,Jardinagem!$D$45*'Doc3'!T157/8,IF(T157&gt;=220,Jardinagem!$D$41*T157/220))</f>
        <v>0</v>
      </c>
    </row>
    <row r="158" spans="1:22">
      <c r="A158" s="218"/>
      <c r="B158" s="219"/>
      <c r="C158" s="220"/>
      <c r="D158" s="220"/>
      <c r="E158" s="220"/>
      <c r="F158" s="220"/>
      <c r="G158" s="82"/>
      <c r="H158" s="82"/>
      <c r="I158" s="82"/>
      <c r="J158" s="83"/>
      <c r="K158" s="82"/>
      <c r="L158" s="82"/>
      <c r="M158" s="82"/>
      <c r="N158" s="82"/>
      <c r="O158" s="82"/>
      <c r="P158" s="82"/>
      <c r="Q158" s="82"/>
      <c r="R158" s="80">
        <f>(G158*Limpeza!$D$2)+(H158*Limpeza!$E$2)+(I158*Limpeza!$F$2)+(J158*Limpeza!$D$2)+(K158*Limpeza!$D$2)+(L158*Limpeza!$G$2)+(M158*Limpeza!$H$2)+(N158*Limpeza!$I$2)+(O158*Limpeza!$J$2)+(P158*Limpeza!$K$2)+(Q158*Limpeza!$L$2)</f>
        <v>0</v>
      </c>
      <c r="S158" s="97"/>
      <c r="T158" s="97"/>
      <c r="U158" s="177">
        <f>(G158*Limpeza!$D$41)+(H158*Limpeza!$E$41)+(I158*Limpeza!$F$41)+(J158*Limpeza!$D$41)+(K158*Limpeza!$D$41*170%)+(L158*Limpeza!$G$41)+(M158*Limpeza!$H$41)+(N158*Limpeza!$I$41)+(O158*Limpeza!$J$41)+(P158*Limpeza!$K$41)+(Q158*Limpeza!$L$41)+(S158*'Vol.+Event.'!$D$45)</f>
        <v>0</v>
      </c>
      <c r="V158" s="178">
        <f>IF(T158&lt;220,Jardinagem!$D$45*'Doc3'!T158/8,IF(T158&gt;=220,Jardinagem!$D$41*T158/220))</f>
        <v>0</v>
      </c>
    </row>
    <row r="159" spans="1:22">
      <c r="A159" s="218"/>
      <c r="B159" s="219"/>
      <c r="C159" s="220"/>
      <c r="D159" s="220"/>
      <c r="E159" s="220"/>
      <c r="F159" s="220"/>
      <c r="G159" s="82"/>
      <c r="H159" s="82"/>
      <c r="I159" s="82"/>
      <c r="J159" s="83"/>
      <c r="K159" s="82"/>
      <c r="L159" s="82"/>
      <c r="M159" s="82"/>
      <c r="N159" s="82"/>
      <c r="O159" s="82"/>
      <c r="P159" s="82"/>
      <c r="Q159" s="82"/>
      <c r="R159" s="80">
        <f>(G159*Limpeza!$D$2)+(H159*Limpeza!$E$2)+(I159*Limpeza!$F$2)+(J159*Limpeza!$D$2)+(K159*Limpeza!$D$2)+(L159*Limpeza!$G$2)+(M159*Limpeza!$H$2)+(N159*Limpeza!$I$2)+(O159*Limpeza!$J$2)+(P159*Limpeza!$K$2)+(Q159*Limpeza!$L$2)</f>
        <v>0</v>
      </c>
      <c r="S159" s="97"/>
      <c r="T159" s="97"/>
      <c r="U159" s="177">
        <f>(G159*Limpeza!$D$41)+(H159*Limpeza!$E$41)+(I159*Limpeza!$F$41)+(J159*Limpeza!$D$41)+(K159*Limpeza!$D$41*170%)+(L159*Limpeza!$G$41)+(M159*Limpeza!$H$41)+(N159*Limpeza!$I$41)+(O159*Limpeza!$J$41)+(P159*Limpeza!$K$41)+(Q159*Limpeza!$L$41)+(S159*'Vol.+Event.'!$D$45)</f>
        <v>0</v>
      </c>
      <c r="V159" s="178">
        <f>IF(T159&lt;220,Jardinagem!$D$45*'Doc3'!T159/8,IF(T159&gt;=220,Jardinagem!$D$41*T159/220))</f>
        <v>0</v>
      </c>
    </row>
    <row r="160" spans="1:22">
      <c r="A160" s="218"/>
      <c r="B160" s="219"/>
      <c r="C160" s="220"/>
      <c r="D160" s="220"/>
      <c r="E160" s="220"/>
      <c r="F160" s="220"/>
      <c r="G160" s="82"/>
      <c r="H160" s="82"/>
      <c r="I160" s="82"/>
      <c r="J160" s="83"/>
      <c r="K160" s="82"/>
      <c r="L160" s="82"/>
      <c r="M160" s="82"/>
      <c r="N160" s="82"/>
      <c r="O160" s="82"/>
      <c r="P160" s="82"/>
      <c r="Q160" s="82"/>
      <c r="R160" s="80">
        <f>(G160*Limpeza!$D$2)+(H160*Limpeza!$E$2)+(I160*Limpeza!$F$2)+(J160*Limpeza!$D$2)+(K160*Limpeza!$D$2)+(L160*Limpeza!$G$2)+(M160*Limpeza!$H$2)+(N160*Limpeza!$I$2)+(O160*Limpeza!$J$2)+(P160*Limpeza!$K$2)+(Q160*Limpeza!$L$2)</f>
        <v>0</v>
      </c>
      <c r="S160" s="97"/>
      <c r="T160" s="97"/>
      <c r="U160" s="177">
        <f>(G160*Limpeza!$D$41)+(H160*Limpeza!$E$41)+(I160*Limpeza!$F$41)+(J160*Limpeza!$D$41)+(K160*Limpeza!$D$41*170%)+(L160*Limpeza!$G$41)+(M160*Limpeza!$H$41)+(N160*Limpeza!$I$41)+(O160*Limpeza!$J$41)+(P160*Limpeza!$K$41)+(Q160*Limpeza!$L$41)+(S160*'Vol.+Event.'!$D$45)</f>
        <v>0</v>
      </c>
      <c r="V160" s="178">
        <f>IF(T160&lt;220,Jardinagem!$D$45*'Doc3'!T160/8,IF(T160&gt;=220,Jardinagem!$D$41*T160/220))</f>
        <v>0</v>
      </c>
    </row>
    <row r="161" spans="1:22">
      <c r="A161" s="218"/>
      <c r="B161" s="219"/>
      <c r="C161" s="220"/>
      <c r="D161" s="220"/>
      <c r="E161" s="220"/>
      <c r="F161" s="220"/>
      <c r="G161" s="82"/>
      <c r="H161" s="82"/>
      <c r="I161" s="82"/>
      <c r="J161" s="83"/>
      <c r="K161" s="82"/>
      <c r="L161" s="82"/>
      <c r="M161" s="82"/>
      <c r="N161" s="82"/>
      <c r="O161" s="82"/>
      <c r="P161" s="82"/>
      <c r="Q161" s="82"/>
      <c r="R161" s="80">
        <f>(G161*Limpeza!$D$2)+(H161*Limpeza!$E$2)+(I161*Limpeza!$F$2)+(J161*Limpeza!$D$2)+(K161*Limpeza!$D$2)+(L161*Limpeza!$G$2)+(M161*Limpeza!$H$2)+(N161*Limpeza!$I$2)+(O161*Limpeza!$J$2)+(P161*Limpeza!$K$2)+(Q161*Limpeza!$L$2)</f>
        <v>0</v>
      </c>
      <c r="S161" s="97"/>
      <c r="T161" s="97"/>
      <c r="U161" s="177">
        <f>(G161*Limpeza!$D$41)+(H161*Limpeza!$E$41)+(I161*Limpeza!$F$41)+(J161*Limpeza!$D$41)+(K161*Limpeza!$D$41*170%)+(L161*Limpeza!$G$41)+(M161*Limpeza!$H$41)+(N161*Limpeza!$I$41)+(O161*Limpeza!$J$41)+(P161*Limpeza!$K$41)+(Q161*Limpeza!$L$41)+(S161*'Vol.+Event.'!$D$45)</f>
        <v>0</v>
      </c>
      <c r="V161" s="178">
        <f>IF(T161&lt;220,Jardinagem!$D$45*'Doc3'!T161/8,IF(T161&gt;=220,Jardinagem!$D$41*T161/220))</f>
        <v>0</v>
      </c>
    </row>
    <row r="162" spans="1:22">
      <c r="A162" s="218"/>
      <c r="B162" s="219"/>
      <c r="C162" s="220"/>
      <c r="D162" s="220"/>
      <c r="E162" s="220"/>
      <c r="F162" s="220"/>
      <c r="G162" s="82"/>
      <c r="H162" s="82"/>
      <c r="I162" s="82"/>
      <c r="J162" s="83"/>
      <c r="K162" s="82"/>
      <c r="L162" s="82"/>
      <c r="M162" s="82"/>
      <c r="N162" s="82"/>
      <c r="O162" s="82"/>
      <c r="P162" s="82"/>
      <c r="Q162" s="82"/>
      <c r="R162" s="80">
        <f>(G162*Limpeza!$D$2)+(H162*Limpeza!$E$2)+(I162*Limpeza!$F$2)+(J162*Limpeza!$D$2)+(K162*Limpeza!$D$2)+(L162*Limpeza!$G$2)+(M162*Limpeza!$H$2)+(N162*Limpeza!$I$2)+(O162*Limpeza!$J$2)+(P162*Limpeza!$K$2)+(Q162*Limpeza!$L$2)</f>
        <v>0</v>
      </c>
      <c r="S162" s="97"/>
      <c r="T162" s="97"/>
      <c r="U162" s="177">
        <f>(G162*Limpeza!$D$41)+(H162*Limpeza!$E$41)+(I162*Limpeza!$F$41)+(J162*Limpeza!$D$41)+(K162*Limpeza!$D$41*170%)+(L162*Limpeza!$G$41)+(M162*Limpeza!$H$41)+(N162*Limpeza!$I$41)+(O162*Limpeza!$J$41)+(P162*Limpeza!$K$41)+(Q162*Limpeza!$L$41)+(S162*'Vol.+Event.'!$D$45)</f>
        <v>0</v>
      </c>
      <c r="V162" s="178">
        <f>IF(T162&lt;220,Jardinagem!$D$45*'Doc3'!T162/8,IF(T162&gt;=220,Jardinagem!$D$41*T162/220))</f>
        <v>0</v>
      </c>
    </row>
    <row r="163" spans="1:22">
      <c r="A163" s="218"/>
      <c r="B163" s="219"/>
      <c r="C163" s="220"/>
      <c r="D163" s="220"/>
      <c r="E163" s="220"/>
      <c r="F163" s="220"/>
      <c r="G163" s="82"/>
      <c r="H163" s="82"/>
      <c r="I163" s="82"/>
      <c r="J163" s="83"/>
      <c r="K163" s="82"/>
      <c r="L163" s="82"/>
      <c r="M163" s="82"/>
      <c r="N163" s="82"/>
      <c r="O163" s="82"/>
      <c r="P163" s="82"/>
      <c r="Q163" s="82"/>
      <c r="R163" s="80">
        <f>(G163*Limpeza!$D$2)+(H163*Limpeza!$E$2)+(I163*Limpeza!$F$2)+(J163*Limpeza!$D$2)+(K163*Limpeza!$D$2)+(L163*Limpeza!$G$2)+(M163*Limpeza!$H$2)+(N163*Limpeza!$I$2)+(O163*Limpeza!$J$2)+(P163*Limpeza!$K$2)+(Q163*Limpeza!$L$2)</f>
        <v>0</v>
      </c>
      <c r="S163" s="97"/>
      <c r="T163" s="97"/>
      <c r="U163" s="177">
        <f>(G163*Limpeza!$D$41)+(H163*Limpeza!$E$41)+(I163*Limpeza!$F$41)+(J163*Limpeza!$D$41)+(K163*Limpeza!$D$41*170%)+(L163*Limpeza!$G$41)+(M163*Limpeza!$H$41)+(N163*Limpeza!$I$41)+(O163*Limpeza!$J$41)+(P163*Limpeza!$K$41)+(Q163*Limpeza!$L$41)+(S163*'Vol.+Event.'!$D$45)</f>
        <v>0</v>
      </c>
      <c r="V163" s="178">
        <f>IF(T163&lt;220,Jardinagem!$D$45*'Doc3'!T163/8,IF(T163&gt;=220,Jardinagem!$D$41*T163/220))</f>
        <v>0</v>
      </c>
    </row>
    <row r="164" spans="1:22">
      <c r="A164" s="218"/>
      <c r="B164" s="219"/>
      <c r="C164" s="220"/>
      <c r="D164" s="220"/>
      <c r="E164" s="220"/>
      <c r="F164" s="220"/>
      <c r="G164" s="82"/>
      <c r="H164" s="82"/>
      <c r="I164" s="82"/>
      <c r="J164" s="83"/>
      <c r="K164" s="82"/>
      <c r="L164" s="82"/>
      <c r="M164" s="82"/>
      <c r="N164" s="82"/>
      <c r="O164" s="82"/>
      <c r="P164" s="82"/>
      <c r="Q164" s="82"/>
      <c r="R164" s="80">
        <f>(G164*Limpeza!$D$2)+(H164*Limpeza!$E$2)+(I164*Limpeza!$F$2)+(J164*Limpeza!$D$2)+(K164*Limpeza!$D$2)+(L164*Limpeza!$G$2)+(M164*Limpeza!$H$2)+(N164*Limpeza!$I$2)+(O164*Limpeza!$J$2)+(P164*Limpeza!$K$2)+(Q164*Limpeza!$L$2)</f>
        <v>0</v>
      </c>
      <c r="S164" s="97"/>
      <c r="T164" s="97"/>
      <c r="U164" s="177">
        <f>(G164*Limpeza!$D$41)+(H164*Limpeza!$E$41)+(I164*Limpeza!$F$41)+(J164*Limpeza!$D$41)+(K164*Limpeza!$D$41*170%)+(L164*Limpeza!$G$41)+(M164*Limpeza!$H$41)+(N164*Limpeza!$I$41)+(O164*Limpeza!$J$41)+(P164*Limpeza!$K$41)+(Q164*Limpeza!$L$41)+(S164*'Vol.+Event.'!$D$45)</f>
        <v>0</v>
      </c>
      <c r="V164" s="178">
        <f>IF(T164&lt;220,Jardinagem!$D$45*'Doc3'!T164/8,IF(T164&gt;=220,Jardinagem!$D$41*T164/220))</f>
        <v>0</v>
      </c>
    </row>
    <row r="165" spans="1:22">
      <c r="A165" s="218"/>
      <c r="B165" s="219"/>
      <c r="C165" s="220"/>
      <c r="D165" s="220"/>
      <c r="E165" s="220"/>
      <c r="F165" s="220"/>
      <c r="G165" s="82"/>
      <c r="H165" s="82"/>
      <c r="I165" s="82"/>
      <c r="J165" s="83"/>
      <c r="K165" s="82"/>
      <c r="L165" s="82"/>
      <c r="M165" s="82"/>
      <c r="N165" s="82"/>
      <c r="O165" s="82"/>
      <c r="P165" s="82"/>
      <c r="Q165" s="82"/>
      <c r="R165" s="80">
        <f>(G165*Limpeza!$D$2)+(H165*Limpeza!$E$2)+(I165*Limpeza!$F$2)+(J165*Limpeza!$D$2)+(K165*Limpeza!$D$2)+(L165*Limpeza!$G$2)+(M165*Limpeza!$H$2)+(N165*Limpeza!$I$2)+(O165*Limpeza!$J$2)+(P165*Limpeza!$K$2)+(Q165*Limpeza!$L$2)</f>
        <v>0</v>
      </c>
      <c r="S165" s="97"/>
      <c r="T165" s="97"/>
      <c r="U165" s="177">
        <f>(G165*Limpeza!$D$41)+(H165*Limpeza!$E$41)+(I165*Limpeza!$F$41)+(J165*Limpeza!$D$41)+(K165*Limpeza!$D$41*170%)+(L165*Limpeza!$G$41)+(M165*Limpeza!$H$41)+(N165*Limpeza!$I$41)+(O165*Limpeza!$J$41)+(P165*Limpeza!$K$41)+(Q165*Limpeza!$L$41)+(S165*'Vol.+Event.'!$D$45)</f>
        <v>0</v>
      </c>
      <c r="V165" s="178">
        <f>IF(T165&lt;220,Jardinagem!$D$45*'Doc3'!T165/8,IF(T165&gt;=220,Jardinagem!$D$41*T165/220))</f>
        <v>0</v>
      </c>
    </row>
    <row r="166" spans="1:22">
      <c r="A166" s="218"/>
      <c r="B166" s="219"/>
      <c r="C166" s="220"/>
      <c r="D166" s="220"/>
      <c r="E166" s="220"/>
      <c r="F166" s="220"/>
      <c r="G166" s="82"/>
      <c r="H166" s="82"/>
      <c r="I166" s="82"/>
      <c r="J166" s="83"/>
      <c r="K166" s="82"/>
      <c r="L166" s="82"/>
      <c r="M166" s="82"/>
      <c r="N166" s="82"/>
      <c r="O166" s="82"/>
      <c r="P166" s="82"/>
      <c r="Q166" s="82"/>
      <c r="R166" s="80">
        <f>(G166*Limpeza!$D$2)+(H166*Limpeza!$E$2)+(I166*Limpeza!$F$2)+(J166*Limpeza!$D$2)+(K166*Limpeza!$D$2)+(L166*Limpeza!$G$2)+(M166*Limpeza!$H$2)+(N166*Limpeza!$I$2)+(O166*Limpeza!$J$2)+(P166*Limpeza!$K$2)+(Q166*Limpeza!$L$2)</f>
        <v>0</v>
      </c>
      <c r="S166" s="97"/>
      <c r="T166" s="97"/>
      <c r="U166" s="177">
        <f>(G166*Limpeza!$D$41)+(H166*Limpeza!$E$41)+(I166*Limpeza!$F$41)+(J166*Limpeza!$D$41)+(K166*Limpeza!$D$41*170%)+(L166*Limpeza!$G$41)+(M166*Limpeza!$H$41)+(N166*Limpeza!$I$41)+(O166*Limpeza!$J$41)+(P166*Limpeza!$K$41)+(Q166*Limpeza!$L$41)+(S166*'Vol.+Event.'!$D$45)</f>
        <v>0</v>
      </c>
      <c r="V166" s="178">
        <f>IF(T166&lt;220,Jardinagem!$D$45*'Doc3'!T166/8,IF(T166&gt;=220,Jardinagem!$D$41*T166/220))</f>
        <v>0</v>
      </c>
    </row>
    <row r="167" spans="1:22">
      <c r="A167" s="218"/>
      <c r="B167" s="219"/>
      <c r="C167" s="220"/>
      <c r="D167" s="220"/>
      <c r="E167" s="220"/>
      <c r="F167" s="220"/>
      <c r="G167" s="82"/>
      <c r="H167" s="82"/>
      <c r="I167" s="82"/>
      <c r="J167" s="83"/>
      <c r="K167" s="82"/>
      <c r="L167" s="82"/>
      <c r="M167" s="82"/>
      <c r="N167" s="82"/>
      <c r="O167" s="82"/>
      <c r="P167" s="82"/>
      <c r="Q167" s="82"/>
      <c r="R167" s="80">
        <f>(G167*Limpeza!$D$2)+(H167*Limpeza!$E$2)+(I167*Limpeza!$F$2)+(J167*Limpeza!$D$2)+(K167*Limpeza!$D$2)+(L167*Limpeza!$G$2)+(M167*Limpeza!$H$2)+(N167*Limpeza!$I$2)+(O167*Limpeza!$J$2)+(P167*Limpeza!$K$2)+(Q167*Limpeza!$L$2)</f>
        <v>0</v>
      </c>
      <c r="S167" s="97"/>
      <c r="T167" s="97"/>
      <c r="U167" s="177">
        <f>(G167*Limpeza!$D$41)+(H167*Limpeza!$E$41)+(I167*Limpeza!$F$41)+(J167*Limpeza!$D$41)+(K167*Limpeza!$D$41*170%)+(L167*Limpeza!$G$41)+(M167*Limpeza!$H$41)+(N167*Limpeza!$I$41)+(O167*Limpeza!$J$41)+(P167*Limpeza!$K$41)+(Q167*Limpeza!$L$41)+(S167*'Vol.+Event.'!$D$45)</f>
        <v>0</v>
      </c>
      <c r="V167" s="178">
        <f>IF(T167&lt;220,Jardinagem!$D$45*'Doc3'!T167/8,IF(T167&gt;=220,Jardinagem!$D$41*T167/220))</f>
        <v>0</v>
      </c>
    </row>
    <row r="168" spans="1:22">
      <c r="A168" s="218"/>
      <c r="B168" s="219"/>
      <c r="C168" s="220"/>
      <c r="D168" s="220"/>
      <c r="E168" s="220"/>
      <c r="F168" s="220"/>
      <c r="G168" s="82"/>
      <c r="H168" s="82"/>
      <c r="I168" s="82"/>
      <c r="J168" s="83"/>
      <c r="K168" s="82"/>
      <c r="L168" s="82"/>
      <c r="M168" s="82"/>
      <c r="N168" s="82"/>
      <c r="O168" s="82"/>
      <c r="P168" s="82"/>
      <c r="Q168" s="82"/>
      <c r="R168" s="80">
        <f>(G168*Limpeza!$D$2)+(H168*Limpeza!$E$2)+(I168*Limpeza!$F$2)+(J168*Limpeza!$D$2)+(K168*Limpeza!$D$2)+(L168*Limpeza!$G$2)+(M168*Limpeza!$H$2)+(N168*Limpeza!$I$2)+(O168*Limpeza!$J$2)+(P168*Limpeza!$K$2)+(Q168*Limpeza!$L$2)</f>
        <v>0</v>
      </c>
      <c r="S168" s="97"/>
      <c r="T168" s="97"/>
      <c r="U168" s="177">
        <f>(G168*Limpeza!$D$41)+(H168*Limpeza!$E$41)+(I168*Limpeza!$F$41)+(J168*Limpeza!$D$41)+(K168*Limpeza!$D$41*170%)+(L168*Limpeza!$G$41)+(M168*Limpeza!$H$41)+(N168*Limpeza!$I$41)+(O168*Limpeza!$J$41)+(P168*Limpeza!$K$41)+(Q168*Limpeza!$L$41)+(S168*'Vol.+Event.'!$D$45)</f>
        <v>0</v>
      </c>
      <c r="V168" s="178">
        <f>IF(T168&lt;220,Jardinagem!$D$45*'Doc3'!T168/8,IF(T168&gt;=220,Jardinagem!$D$41*T168/220))</f>
        <v>0</v>
      </c>
    </row>
    <row r="169" spans="1:22">
      <c r="A169" s="218"/>
      <c r="B169" s="219"/>
      <c r="C169" s="220"/>
      <c r="D169" s="220"/>
      <c r="E169" s="220"/>
      <c r="F169" s="220"/>
      <c r="G169" s="82"/>
      <c r="H169" s="82"/>
      <c r="I169" s="82"/>
      <c r="J169" s="83"/>
      <c r="K169" s="82"/>
      <c r="L169" s="82"/>
      <c r="M169" s="82"/>
      <c r="N169" s="82"/>
      <c r="O169" s="82"/>
      <c r="P169" s="82"/>
      <c r="Q169" s="82"/>
      <c r="R169" s="80">
        <f>(G169*Limpeza!$D$2)+(H169*Limpeza!$E$2)+(I169*Limpeza!$F$2)+(J169*Limpeza!$D$2)+(K169*Limpeza!$D$2)+(L169*Limpeza!$G$2)+(M169*Limpeza!$H$2)+(N169*Limpeza!$I$2)+(O169*Limpeza!$J$2)+(P169*Limpeza!$K$2)+(Q169*Limpeza!$L$2)</f>
        <v>0</v>
      </c>
      <c r="S169" s="97"/>
      <c r="T169" s="97"/>
      <c r="U169" s="177">
        <f>(G169*Limpeza!$D$41)+(H169*Limpeza!$E$41)+(I169*Limpeza!$F$41)+(J169*Limpeza!$D$41)+(K169*Limpeza!$D$41*170%)+(L169*Limpeza!$G$41)+(M169*Limpeza!$H$41)+(N169*Limpeza!$I$41)+(O169*Limpeza!$J$41)+(P169*Limpeza!$K$41)+(Q169*Limpeza!$L$41)+(S169*'Vol.+Event.'!$D$45)</f>
        <v>0</v>
      </c>
      <c r="V169" s="178">
        <f>IF(T169&lt;220,Jardinagem!$D$45*'Doc3'!T169/8,IF(T169&gt;=220,Jardinagem!$D$41*T169/220))</f>
        <v>0</v>
      </c>
    </row>
    <row r="170" spans="1:22">
      <c r="A170" s="218"/>
      <c r="B170" s="219"/>
      <c r="C170" s="220"/>
      <c r="D170" s="220"/>
      <c r="E170" s="220"/>
      <c r="F170" s="220"/>
      <c r="G170" s="82"/>
      <c r="H170" s="82"/>
      <c r="I170" s="82"/>
      <c r="J170" s="83"/>
      <c r="K170" s="82"/>
      <c r="L170" s="82"/>
      <c r="M170" s="82"/>
      <c r="N170" s="82"/>
      <c r="O170" s="82"/>
      <c r="P170" s="82"/>
      <c r="Q170" s="82"/>
      <c r="R170" s="80">
        <f>(G170*Limpeza!$D$2)+(H170*Limpeza!$E$2)+(I170*Limpeza!$F$2)+(J170*Limpeza!$D$2)+(K170*Limpeza!$D$2)+(L170*Limpeza!$G$2)+(M170*Limpeza!$H$2)+(N170*Limpeza!$I$2)+(O170*Limpeza!$J$2)+(P170*Limpeza!$K$2)+(Q170*Limpeza!$L$2)</f>
        <v>0</v>
      </c>
      <c r="S170" s="97"/>
      <c r="T170" s="97"/>
      <c r="U170" s="177">
        <f>(G170*Limpeza!$D$41)+(H170*Limpeza!$E$41)+(I170*Limpeza!$F$41)+(J170*Limpeza!$D$41)+(K170*Limpeza!$D$41*170%)+(L170*Limpeza!$G$41)+(M170*Limpeza!$H$41)+(N170*Limpeza!$I$41)+(O170*Limpeza!$J$41)+(P170*Limpeza!$K$41)+(Q170*Limpeza!$L$41)+(S170*'Vol.+Event.'!$D$45)</f>
        <v>0</v>
      </c>
      <c r="V170" s="178">
        <f>IF(T170&lt;220,Jardinagem!$D$45*'Doc3'!T170/8,IF(T170&gt;=220,Jardinagem!$D$41*T170/220))</f>
        <v>0</v>
      </c>
    </row>
    <row r="171" spans="1:22">
      <c r="A171" s="218"/>
      <c r="B171" s="219"/>
      <c r="C171" s="220"/>
      <c r="D171" s="220"/>
      <c r="E171" s="220"/>
      <c r="F171" s="220"/>
      <c r="G171" s="82"/>
      <c r="H171" s="82"/>
      <c r="I171" s="82"/>
      <c r="J171" s="83"/>
      <c r="K171" s="82"/>
      <c r="L171" s="82"/>
      <c r="M171" s="82"/>
      <c r="N171" s="82"/>
      <c r="O171" s="82"/>
      <c r="P171" s="82"/>
      <c r="Q171" s="82"/>
      <c r="R171" s="80">
        <f>(G171*Limpeza!$D$2)+(H171*Limpeza!$E$2)+(I171*Limpeza!$F$2)+(J171*Limpeza!$D$2)+(K171*Limpeza!$D$2)+(L171*Limpeza!$G$2)+(M171*Limpeza!$H$2)+(N171*Limpeza!$I$2)+(O171*Limpeza!$J$2)+(P171*Limpeza!$K$2)+(Q171*Limpeza!$L$2)</f>
        <v>0</v>
      </c>
      <c r="S171" s="97"/>
      <c r="T171" s="97"/>
      <c r="U171" s="177">
        <f>(G171*Limpeza!$D$41)+(H171*Limpeza!$E$41)+(I171*Limpeza!$F$41)+(J171*Limpeza!$D$41)+(K171*Limpeza!$D$41*170%)+(L171*Limpeza!$G$41)+(M171*Limpeza!$H$41)+(N171*Limpeza!$I$41)+(O171*Limpeza!$J$41)+(P171*Limpeza!$K$41)+(Q171*Limpeza!$L$41)+(S171*'Vol.+Event.'!$D$45)</f>
        <v>0</v>
      </c>
      <c r="V171" s="178">
        <f>IF(T171&lt;220,Jardinagem!$D$45*'Doc3'!T171/8,IF(T171&gt;=220,Jardinagem!$D$41*T171/220))</f>
        <v>0</v>
      </c>
    </row>
    <row r="172" spans="1:22">
      <c r="A172" s="218"/>
      <c r="B172" s="219"/>
      <c r="C172" s="220"/>
      <c r="D172" s="220"/>
      <c r="E172" s="220"/>
      <c r="F172" s="220"/>
      <c r="G172" s="82"/>
      <c r="H172" s="82"/>
      <c r="I172" s="82"/>
      <c r="J172" s="83"/>
      <c r="K172" s="82"/>
      <c r="L172" s="82"/>
      <c r="M172" s="82"/>
      <c r="N172" s="82"/>
      <c r="O172" s="82"/>
      <c r="P172" s="82"/>
      <c r="Q172" s="82"/>
      <c r="R172" s="80">
        <f>(G172*Limpeza!$D$2)+(H172*Limpeza!$E$2)+(I172*Limpeza!$F$2)+(J172*Limpeza!$D$2)+(K172*Limpeza!$D$2)+(L172*Limpeza!$G$2)+(M172*Limpeza!$H$2)+(N172*Limpeza!$I$2)+(O172*Limpeza!$J$2)+(P172*Limpeza!$K$2)+(Q172*Limpeza!$L$2)</f>
        <v>0</v>
      </c>
      <c r="S172" s="97"/>
      <c r="T172" s="97"/>
      <c r="U172" s="177">
        <f>(G172*Limpeza!$D$41)+(H172*Limpeza!$E$41)+(I172*Limpeza!$F$41)+(J172*Limpeza!$D$41)+(K172*Limpeza!$D$41*170%)+(L172*Limpeza!$G$41)+(M172*Limpeza!$H$41)+(N172*Limpeza!$I$41)+(O172*Limpeza!$J$41)+(P172*Limpeza!$K$41)+(Q172*Limpeza!$L$41)+(S172*'Vol.+Event.'!$D$45)</f>
        <v>0</v>
      </c>
      <c r="V172" s="178">
        <f>IF(T172&lt;220,Jardinagem!$D$45*'Doc3'!T172/8,IF(T172&gt;=220,Jardinagem!$D$41*T172/220))</f>
        <v>0</v>
      </c>
    </row>
    <row r="173" spans="1:22">
      <c r="A173" s="218"/>
      <c r="B173" s="219"/>
      <c r="C173" s="220"/>
      <c r="D173" s="220"/>
      <c r="E173" s="220"/>
      <c r="F173" s="220"/>
      <c r="G173" s="82"/>
      <c r="H173" s="82"/>
      <c r="I173" s="82"/>
      <c r="J173" s="83"/>
      <c r="K173" s="82"/>
      <c r="L173" s="82"/>
      <c r="M173" s="82"/>
      <c r="N173" s="82"/>
      <c r="O173" s="82"/>
      <c r="P173" s="82"/>
      <c r="Q173" s="82"/>
      <c r="R173" s="80">
        <f>(G173*Limpeza!$D$2)+(H173*Limpeza!$E$2)+(I173*Limpeza!$F$2)+(J173*Limpeza!$D$2)+(K173*Limpeza!$D$2)+(L173*Limpeza!$G$2)+(M173*Limpeza!$H$2)+(N173*Limpeza!$I$2)+(O173*Limpeza!$J$2)+(P173*Limpeza!$K$2)+(Q173*Limpeza!$L$2)</f>
        <v>0</v>
      </c>
      <c r="S173" s="97"/>
      <c r="T173" s="97"/>
      <c r="U173" s="177">
        <f>(G173*Limpeza!$D$41)+(H173*Limpeza!$E$41)+(I173*Limpeza!$F$41)+(J173*Limpeza!$D$41)+(K173*Limpeza!$D$41*170%)+(L173*Limpeza!$G$41)+(M173*Limpeza!$H$41)+(N173*Limpeza!$I$41)+(O173*Limpeza!$J$41)+(P173*Limpeza!$K$41)+(Q173*Limpeza!$L$41)+(S173*'Vol.+Event.'!$D$45)</f>
        <v>0</v>
      </c>
      <c r="V173" s="178">
        <f>IF(T173&lt;220,Jardinagem!$D$45*'Doc3'!T173/8,IF(T173&gt;=220,Jardinagem!$D$41*T173/220))</f>
        <v>0</v>
      </c>
    </row>
    <row r="174" spans="1:22">
      <c r="A174" s="218"/>
      <c r="B174" s="219"/>
      <c r="C174" s="220"/>
      <c r="D174" s="220"/>
      <c r="E174" s="220"/>
      <c r="F174" s="220"/>
      <c r="G174" s="82"/>
      <c r="H174" s="82"/>
      <c r="I174" s="82"/>
      <c r="J174" s="83"/>
      <c r="K174" s="82"/>
      <c r="L174" s="82"/>
      <c r="M174" s="82"/>
      <c r="N174" s="82"/>
      <c r="O174" s="82"/>
      <c r="P174" s="82"/>
      <c r="Q174" s="82"/>
      <c r="R174" s="80">
        <f>(G174*Limpeza!$D$2)+(H174*Limpeza!$E$2)+(I174*Limpeza!$F$2)+(J174*Limpeza!$D$2)+(K174*Limpeza!$D$2)+(L174*Limpeza!$G$2)+(M174*Limpeza!$H$2)+(N174*Limpeza!$I$2)+(O174*Limpeza!$J$2)+(P174*Limpeza!$K$2)+(Q174*Limpeza!$L$2)</f>
        <v>0</v>
      </c>
      <c r="S174" s="97"/>
      <c r="T174" s="97"/>
      <c r="U174" s="177">
        <f>(G174*Limpeza!$D$41)+(H174*Limpeza!$E$41)+(I174*Limpeza!$F$41)+(J174*Limpeza!$D$41)+(K174*Limpeza!$D$41*170%)+(L174*Limpeza!$G$41)+(M174*Limpeza!$H$41)+(N174*Limpeza!$I$41)+(O174*Limpeza!$J$41)+(P174*Limpeza!$K$41)+(Q174*Limpeza!$L$41)+(S174*'Vol.+Event.'!$D$45)</f>
        <v>0</v>
      </c>
      <c r="V174" s="178">
        <f>IF(T174&lt;220,Jardinagem!$D$45*'Doc3'!T174/8,IF(T174&gt;=220,Jardinagem!$D$41*T174/220))</f>
        <v>0</v>
      </c>
    </row>
    <row r="175" spans="1:22">
      <c r="A175" s="218"/>
      <c r="B175" s="219"/>
      <c r="C175" s="220"/>
      <c r="D175" s="220"/>
      <c r="E175" s="220"/>
      <c r="F175" s="220"/>
      <c r="G175" s="82"/>
      <c r="H175" s="82"/>
      <c r="I175" s="82"/>
      <c r="J175" s="83"/>
      <c r="K175" s="82"/>
      <c r="L175" s="82"/>
      <c r="M175" s="82"/>
      <c r="N175" s="82"/>
      <c r="O175" s="82"/>
      <c r="P175" s="82"/>
      <c r="Q175" s="82"/>
      <c r="R175" s="80">
        <f>(G175*Limpeza!$D$2)+(H175*Limpeza!$E$2)+(I175*Limpeza!$F$2)+(J175*Limpeza!$D$2)+(K175*Limpeza!$D$2)+(L175*Limpeza!$G$2)+(M175*Limpeza!$H$2)+(N175*Limpeza!$I$2)+(O175*Limpeza!$J$2)+(P175*Limpeza!$K$2)+(Q175*Limpeza!$L$2)</f>
        <v>0</v>
      </c>
      <c r="S175" s="97"/>
      <c r="T175" s="97"/>
      <c r="U175" s="177">
        <f>(G175*Limpeza!$D$41)+(H175*Limpeza!$E$41)+(I175*Limpeza!$F$41)+(J175*Limpeza!$D$41)+(K175*Limpeza!$D$41*170%)+(L175*Limpeza!$G$41)+(M175*Limpeza!$H$41)+(N175*Limpeza!$I$41)+(O175*Limpeza!$J$41)+(P175*Limpeza!$K$41)+(Q175*Limpeza!$L$41)+(S175*'Vol.+Event.'!$D$45)</f>
        <v>0</v>
      </c>
      <c r="V175" s="178">
        <f>IF(T175&lt;220,Jardinagem!$D$45*'Doc3'!T175/8,IF(T175&gt;=220,Jardinagem!$D$41*T175/220))</f>
        <v>0</v>
      </c>
    </row>
    <row r="176" spans="1:22">
      <c r="A176" s="218"/>
      <c r="B176" s="219"/>
      <c r="C176" s="220"/>
      <c r="D176" s="220"/>
      <c r="E176" s="220"/>
      <c r="F176" s="220"/>
      <c r="G176" s="82"/>
      <c r="H176" s="82"/>
      <c r="I176" s="82"/>
      <c r="J176" s="83"/>
      <c r="K176" s="82"/>
      <c r="L176" s="82"/>
      <c r="M176" s="82"/>
      <c r="N176" s="82"/>
      <c r="O176" s="82"/>
      <c r="P176" s="82"/>
      <c r="Q176" s="82"/>
      <c r="R176" s="80">
        <f>(G176*Limpeza!$D$2)+(H176*Limpeza!$E$2)+(I176*Limpeza!$F$2)+(J176*Limpeza!$D$2)+(K176*Limpeza!$D$2)+(L176*Limpeza!$G$2)+(M176*Limpeza!$H$2)+(N176*Limpeza!$I$2)+(O176*Limpeza!$J$2)+(P176*Limpeza!$K$2)+(Q176*Limpeza!$L$2)</f>
        <v>0</v>
      </c>
      <c r="S176" s="97"/>
      <c r="T176" s="97"/>
      <c r="U176" s="177">
        <f>(G176*Limpeza!$D$41)+(H176*Limpeza!$E$41)+(I176*Limpeza!$F$41)+(J176*Limpeza!$D$41)+(K176*Limpeza!$D$41*170%)+(L176*Limpeza!$G$41)+(M176*Limpeza!$H$41)+(N176*Limpeza!$I$41)+(O176*Limpeza!$J$41)+(P176*Limpeza!$K$41)+(Q176*Limpeza!$L$41)+(S176*'Vol.+Event.'!$D$45)</f>
        <v>0</v>
      </c>
      <c r="V176" s="178">
        <f>IF(T176&lt;220,Jardinagem!$D$45*'Doc3'!T176/8,IF(T176&gt;=220,Jardinagem!$D$41*T176/220))</f>
        <v>0</v>
      </c>
    </row>
    <row r="177" spans="1:22">
      <c r="A177" s="218"/>
      <c r="B177" s="219"/>
      <c r="C177" s="220"/>
      <c r="D177" s="220"/>
      <c r="E177" s="220"/>
      <c r="F177" s="220"/>
      <c r="G177" s="82"/>
      <c r="H177" s="82"/>
      <c r="I177" s="82"/>
      <c r="J177" s="83"/>
      <c r="K177" s="82"/>
      <c r="L177" s="82"/>
      <c r="M177" s="82"/>
      <c r="N177" s="82"/>
      <c r="O177" s="82"/>
      <c r="P177" s="82"/>
      <c r="Q177" s="82"/>
      <c r="R177" s="80">
        <f>(G177*Limpeza!$D$2)+(H177*Limpeza!$E$2)+(I177*Limpeza!$F$2)+(J177*Limpeza!$D$2)+(K177*Limpeza!$D$2)+(L177*Limpeza!$G$2)+(M177*Limpeza!$H$2)+(N177*Limpeza!$I$2)+(O177*Limpeza!$J$2)+(P177*Limpeza!$K$2)+(Q177*Limpeza!$L$2)</f>
        <v>0</v>
      </c>
      <c r="S177" s="97"/>
      <c r="T177" s="97"/>
      <c r="U177" s="177">
        <f>(G177*Limpeza!$D$41)+(H177*Limpeza!$E$41)+(I177*Limpeza!$F$41)+(J177*Limpeza!$D$41)+(K177*Limpeza!$D$41*170%)+(L177*Limpeza!$G$41)+(M177*Limpeza!$H$41)+(N177*Limpeza!$I$41)+(O177*Limpeza!$J$41)+(P177*Limpeza!$K$41)+(Q177*Limpeza!$L$41)+(S177*'Vol.+Event.'!$D$45)</f>
        <v>0</v>
      </c>
      <c r="V177" s="178">
        <f>IF(T177&lt;220,Jardinagem!$D$45*'Doc3'!T177/8,IF(T177&gt;=220,Jardinagem!$D$41*T177/220))</f>
        <v>0</v>
      </c>
    </row>
    <row r="178" spans="1:22">
      <c r="A178" s="218"/>
      <c r="B178" s="219"/>
      <c r="C178" s="220"/>
      <c r="D178" s="220"/>
      <c r="E178" s="220"/>
      <c r="F178" s="220"/>
      <c r="G178" s="82"/>
      <c r="H178" s="82"/>
      <c r="I178" s="82"/>
      <c r="J178" s="83"/>
      <c r="K178" s="82"/>
      <c r="L178" s="82"/>
      <c r="M178" s="82"/>
      <c r="N178" s="82"/>
      <c r="O178" s="82"/>
      <c r="P178" s="82"/>
      <c r="Q178" s="82"/>
      <c r="R178" s="80">
        <f>(G178*Limpeza!$D$2)+(H178*Limpeza!$E$2)+(I178*Limpeza!$F$2)+(J178*Limpeza!$D$2)+(K178*Limpeza!$D$2)+(L178*Limpeza!$G$2)+(M178*Limpeza!$H$2)+(N178*Limpeza!$I$2)+(O178*Limpeza!$J$2)+(P178*Limpeza!$K$2)+(Q178*Limpeza!$L$2)</f>
        <v>0</v>
      </c>
      <c r="S178" s="97"/>
      <c r="T178" s="97"/>
      <c r="U178" s="177">
        <f>(G178*Limpeza!$D$41)+(H178*Limpeza!$E$41)+(I178*Limpeza!$F$41)+(J178*Limpeza!$D$41)+(K178*Limpeza!$D$41*170%)+(L178*Limpeza!$G$41)+(M178*Limpeza!$H$41)+(N178*Limpeza!$I$41)+(O178*Limpeza!$J$41)+(P178*Limpeza!$K$41)+(Q178*Limpeza!$L$41)+(S178*'Vol.+Event.'!$D$45)</f>
        <v>0</v>
      </c>
      <c r="V178" s="178">
        <f>IF(T178&lt;220,Jardinagem!$D$45*'Doc3'!T178/8,IF(T178&gt;=220,Jardinagem!$D$41*T178/220))</f>
        <v>0</v>
      </c>
    </row>
    <row r="179" spans="1:22">
      <c r="A179" s="218"/>
      <c r="B179" s="219"/>
      <c r="C179" s="220"/>
      <c r="D179" s="220"/>
      <c r="E179" s="220"/>
      <c r="F179" s="220"/>
      <c r="G179" s="82"/>
      <c r="H179" s="82"/>
      <c r="I179" s="82"/>
      <c r="J179" s="83"/>
      <c r="K179" s="82"/>
      <c r="L179" s="82"/>
      <c r="M179" s="82"/>
      <c r="N179" s="82"/>
      <c r="O179" s="82"/>
      <c r="P179" s="82"/>
      <c r="Q179" s="82"/>
      <c r="R179" s="80">
        <f>(G179*Limpeza!$D$2)+(H179*Limpeza!$E$2)+(I179*Limpeza!$F$2)+(J179*Limpeza!$D$2)+(K179*Limpeza!$D$2)+(L179*Limpeza!$G$2)+(M179*Limpeza!$H$2)+(N179*Limpeza!$I$2)+(O179*Limpeza!$J$2)+(P179*Limpeza!$K$2)+(Q179*Limpeza!$L$2)</f>
        <v>0</v>
      </c>
      <c r="S179" s="97"/>
      <c r="T179" s="97"/>
      <c r="U179" s="177">
        <f>(G179*Limpeza!$D$41)+(H179*Limpeza!$E$41)+(I179*Limpeza!$F$41)+(J179*Limpeza!$D$41)+(K179*Limpeza!$D$41*170%)+(L179*Limpeza!$G$41)+(M179*Limpeza!$H$41)+(N179*Limpeza!$I$41)+(O179*Limpeza!$J$41)+(P179*Limpeza!$K$41)+(Q179*Limpeza!$L$41)+(S179*'Vol.+Event.'!$D$45)</f>
        <v>0</v>
      </c>
      <c r="V179" s="178">
        <f>IF(T179&lt;220,Jardinagem!$D$45*'Doc3'!T179/8,IF(T179&gt;=220,Jardinagem!$D$41*T179/220))</f>
        <v>0</v>
      </c>
    </row>
    <row r="180" spans="1:22">
      <c r="A180" s="218"/>
      <c r="B180" s="219"/>
      <c r="C180" s="220"/>
      <c r="D180" s="220"/>
      <c r="E180" s="220"/>
      <c r="F180" s="220"/>
      <c r="G180" s="82"/>
      <c r="H180" s="82"/>
      <c r="I180" s="82"/>
      <c r="J180" s="83"/>
      <c r="K180" s="82"/>
      <c r="L180" s="82"/>
      <c r="M180" s="82"/>
      <c r="N180" s="82"/>
      <c r="O180" s="82"/>
      <c r="P180" s="82"/>
      <c r="Q180" s="82"/>
      <c r="R180" s="80">
        <f>(G180*Limpeza!$D$2)+(H180*Limpeza!$E$2)+(I180*Limpeza!$F$2)+(J180*Limpeza!$D$2)+(K180*Limpeza!$D$2)+(L180*Limpeza!$G$2)+(M180*Limpeza!$H$2)+(N180*Limpeza!$I$2)+(O180*Limpeza!$J$2)+(P180*Limpeza!$K$2)+(Q180*Limpeza!$L$2)</f>
        <v>0</v>
      </c>
      <c r="S180" s="97"/>
      <c r="T180" s="97"/>
      <c r="U180" s="177">
        <f>(G180*Limpeza!$D$41)+(H180*Limpeza!$E$41)+(I180*Limpeza!$F$41)+(J180*Limpeza!$D$41)+(K180*Limpeza!$D$41*170%)+(L180*Limpeza!$G$41)+(M180*Limpeza!$H$41)+(N180*Limpeza!$I$41)+(O180*Limpeza!$J$41)+(P180*Limpeza!$K$41)+(Q180*Limpeza!$L$41)+(S180*'Vol.+Event.'!$D$45)</f>
        <v>0</v>
      </c>
      <c r="V180" s="178">
        <f>IF(T180&lt;220,Jardinagem!$D$45*'Doc3'!T180/8,IF(T180&gt;=220,Jardinagem!$D$41*T180/220))</f>
        <v>0</v>
      </c>
    </row>
    <row r="181" spans="1:22">
      <c r="A181" s="218"/>
      <c r="B181" s="219"/>
      <c r="C181" s="220"/>
      <c r="D181" s="220"/>
      <c r="E181" s="220"/>
      <c r="F181" s="220"/>
      <c r="G181" s="82"/>
      <c r="H181" s="82"/>
      <c r="I181" s="82"/>
      <c r="J181" s="83"/>
      <c r="K181" s="82"/>
      <c r="L181" s="82"/>
      <c r="M181" s="82"/>
      <c r="N181" s="82"/>
      <c r="O181" s="82"/>
      <c r="P181" s="82"/>
      <c r="Q181" s="82"/>
      <c r="R181" s="80">
        <f>(G181*Limpeza!$D$2)+(H181*Limpeza!$E$2)+(I181*Limpeza!$F$2)+(J181*Limpeza!$D$2)+(K181*Limpeza!$D$2)+(L181*Limpeza!$G$2)+(M181*Limpeza!$H$2)+(N181*Limpeza!$I$2)+(O181*Limpeza!$J$2)+(P181*Limpeza!$K$2)+(Q181*Limpeza!$L$2)</f>
        <v>0</v>
      </c>
      <c r="S181" s="97"/>
      <c r="T181" s="97"/>
      <c r="U181" s="177">
        <f>(G181*Limpeza!$D$41)+(H181*Limpeza!$E$41)+(I181*Limpeza!$F$41)+(J181*Limpeza!$D$41)+(K181*Limpeza!$D$41*170%)+(L181*Limpeza!$G$41)+(M181*Limpeza!$H$41)+(N181*Limpeza!$I$41)+(O181*Limpeza!$J$41)+(P181*Limpeza!$K$41)+(Q181*Limpeza!$L$41)+(S181*'Vol.+Event.'!$D$45)</f>
        <v>0</v>
      </c>
      <c r="V181" s="178">
        <f>IF(T181&lt;220,Jardinagem!$D$45*'Doc3'!T181/8,IF(T181&gt;=220,Jardinagem!$D$41*T181/220))</f>
        <v>0</v>
      </c>
    </row>
    <row r="182" spans="1:22">
      <c r="A182" s="218"/>
      <c r="B182" s="219"/>
      <c r="C182" s="220"/>
      <c r="D182" s="220"/>
      <c r="E182" s="220"/>
      <c r="F182" s="220"/>
      <c r="G182" s="82"/>
      <c r="H182" s="82"/>
      <c r="I182" s="82"/>
      <c r="J182" s="83"/>
      <c r="K182" s="82"/>
      <c r="L182" s="82"/>
      <c r="M182" s="82"/>
      <c r="N182" s="82"/>
      <c r="O182" s="82"/>
      <c r="P182" s="82"/>
      <c r="Q182" s="82"/>
      <c r="R182" s="80">
        <f>(G182*Limpeza!$D$2)+(H182*Limpeza!$E$2)+(I182*Limpeza!$F$2)+(J182*Limpeza!$D$2)+(K182*Limpeza!$D$2)+(L182*Limpeza!$G$2)+(M182*Limpeza!$H$2)+(N182*Limpeza!$I$2)+(O182*Limpeza!$J$2)+(P182*Limpeza!$K$2)+(Q182*Limpeza!$L$2)</f>
        <v>0</v>
      </c>
      <c r="S182" s="97"/>
      <c r="T182" s="97"/>
      <c r="U182" s="177">
        <f>(G182*Limpeza!$D$41)+(H182*Limpeza!$E$41)+(I182*Limpeza!$F$41)+(J182*Limpeza!$D$41)+(K182*Limpeza!$D$41*170%)+(L182*Limpeza!$G$41)+(M182*Limpeza!$H$41)+(N182*Limpeza!$I$41)+(O182*Limpeza!$J$41)+(P182*Limpeza!$K$41)+(Q182*Limpeza!$L$41)+(S182*'Vol.+Event.'!$D$45)</f>
        <v>0</v>
      </c>
      <c r="V182" s="178">
        <f>IF(T182&lt;220,Jardinagem!$D$45*'Doc3'!T182/8,IF(T182&gt;=220,Jardinagem!$D$41*T182/220))</f>
        <v>0</v>
      </c>
    </row>
    <row r="183" spans="1:22">
      <c r="A183" s="218"/>
      <c r="B183" s="219"/>
      <c r="C183" s="220"/>
      <c r="D183" s="220"/>
      <c r="E183" s="220"/>
      <c r="F183" s="220"/>
      <c r="G183" s="82"/>
      <c r="H183" s="82"/>
      <c r="I183" s="82"/>
      <c r="J183" s="83"/>
      <c r="K183" s="82"/>
      <c r="L183" s="82"/>
      <c r="M183" s="82"/>
      <c r="N183" s="82"/>
      <c r="O183" s="82"/>
      <c r="P183" s="82"/>
      <c r="Q183" s="82"/>
      <c r="R183" s="80">
        <f>(G183*Limpeza!$D$2)+(H183*Limpeza!$E$2)+(I183*Limpeza!$F$2)+(J183*Limpeza!$D$2)+(K183*Limpeza!$D$2)+(L183*Limpeza!$G$2)+(M183*Limpeza!$H$2)+(N183*Limpeza!$I$2)+(O183*Limpeza!$J$2)+(P183*Limpeza!$K$2)+(Q183*Limpeza!$L$2)</f>
        <v>0</v>
      </c>
      <c r="S183" s="97"/>
      <c r="T183" s="97"/>
      <c r="U183" s="177">
        <f>(G183*Limpeza!$D$41)+(H183*Limpeza!$E$41)+(I183*Limpeza!$F$41)+(J183*Limpeza!$D$41)+(K183*Limpeza!$D$41*170%)+(L183*Limpeza!$G$41)+(M183*Limpeza!$H$41)+(N183*Limpeza!$I$41)+(O183*Limpeza!$J$41)+(P183*Limpeza!$K$41)+(Q183*Limpeza!$L$41)+(S183*'Vol.+Event.'!$D$45)</f>
        <v>0</v>
      </c>
      <c r="V183" s="178">
        <f>IF(T183&lt;220,Jardinagem!$D$45*'Doc3'!T183/8,IF(T183&gt;=220,Jardinagem!$D$41*T183/220))</f>
        <v>0</v>
      </c>
    </row>
    <row r="184" spans="1:22">
      <c r="A184" s="218"/>
      <c r="B184" s="219"/>
      <c r="C184" s="220"/>
      <c r="D184" s="220"/>
      <c r="E184" s="220"/>
      <c r="F184" s="220"/>
      <c r="G184" s="82"/>
      <c r="H184" s="82"/>
      <c r="I184" s="82"/>
      <c r="J184" s="83"/>
      <c r="K184" s="82"/>
      <c r="L184" s="82"/>
      <c r="M184" s="82"/>
      <c r="N184" s="82"/>
      <c r="O184" s="82"/>
      <c r="P184" s="82"/>
      <c r="Q184" s="82"/>
      <c r="R184" s="80">
        <f>(G184*Limpeza!$D$2)+(H184*Limpeza!$E$2)+(I184*Limpeza!$F$2)+(J184*Limpeza!$D$2)+(K184*Limpeza!$D$2)+(L184*Limpeza!$G$2)+(M184*Limpeza!$H$2)+(N184*Limpeza!$I$2)+(O184*Limpeza!$J$2)+(P184*Limpeza!$K$2)+(Q184*Limpeza!$L$2)</f>
        <v>0</v>
      </c>
      <c r="S184" s="97"/>
      <c r="T184" s="97"/>
      <c r="U184" s="177">
        <f>(G184*Limpeza!$D$41)+(H184*Limpeza!$E$41)+(I184*Limpeza!$F$41)+(J184*Limpeza!$D$41)+(K184*Limpeza!$D$41*170%)+(L184*Limpeza!$G$41)+(M184*Limpeza!$H$41)+(N184*Limpeza!$I$41)+(O184*Limpeza!$J$41)+(P184*Limpeza!$K$41)+(Q184*Limpeza!$L$41)+(S184*'Vol.+Event.'!$D$45)</f>
        <v>0</v>
      </c>
      <c r="V184" s="178">
        <f>IF(T184&lt;220,Jardinagem!$D$45*'Doc3'!T184/8,IF(T184&gt;=220,Jardinagem!$D$41*T184/220))</f>
        <v>0</v>
      </c>
    </row>
    <row r="185" spans="1:22">
      <c r="A185" s="218"/>
      <c r="B185" s="219"/>
      <c r="C185" s="220"/>
      <c r="D185" s="220"/>
      <c r="E185" s="220"/>
      <c r="F185" s="220"/>
      <c r="G185" s="82"/>
      <c r="H185" s="82"/>
      <c r="I185" s="82"/>
      <c r="J185" s="83"/>
      <c r="K185" s="82"/>
      <c r="L185" s="82"/>
      <c r="M185" s="82"/>
      <c r="N185" s="82"/>
      <c r="O185" s="82"/>
      <c r="P185" s="82"/>
      <c r="Q185" s="82"/>
      <c r="R185" s="80">
        <f>(G185*Limpeza!$D$2)+(H185*Limpeza!$E$2)+(I185*Limpeza!$F$2)+(J185*Limpeza!$D$2)+(K185*Limpeza!$D$2)+(L185*Limpeza!$G$2)+(M185*Limpeza!$H$2)+(N185*Limpeza!$I$2)+(O185*Limpeza!$J$2)+(P185*Limpeza!$K$2)+(Q185*Limpeza!$L$2)</f>
        <v>0</v>
      </c>
      <c r="S185" s="97"/>
      <c r="T185" s="97"/>
      <c r="U185" s="177">
        <f>(G185*Limpeza!$D$41)+(H185*Limpeza!$E$41)+(I185*Limpeza!$F$41)+(J185*Limpeza!$D$41)+(K185*Limpeza!$D$41*170%)+(L185*Limpeza!$G$41)+(M185*Limpeza!$H$41)+(N185*Limpeza!$I$41)+(O185*Limpeza!$J$41)+(P185*Limpeza!$K$41)+(Q185*Limpeza!$L$41)+(S185*'Vol.+Event.'!$D$45)</f>
        <v>0</v>
      </c>
      <c r="V185" s="178">
        <f>IF(T185&lt;220,Jardinagem!$D$45*'Doc3'!T185/8,IF(T185&gt;=220,Jardinagem!$D$41*T185/220))</f>
        <v>0</v>
      </c>
    </row>
    <row r="186" spans="1:22">
      <c r="A186" s="218"/>
      <c r="B186" s="219"/>
      <c r="C186" s="220"/>
      <c r="D186" s="220"/>
      <c r="E186" s="220"/>
      <c r="F186" s="220"/>
      <c r="G186" s="82"/>
      <c r="H186" s="82"/>
      <c r="I186" s="82"/>
      <c r="J186" s="83"/>
      <c r="K186" s="82"/>
      <c r="L186" s="82"/>
      <c r="M186" s="82"/>
      <c r="N186" s="82"/>
      <c r="O186" s="82"/>
      <c r="P186" s="82"/>
      <c r="Q186" s="82"/>
      <c r="R186" s="80">
        <f>(G186*Limpeza!$D$2)+(H186*Limpeza!$E$2)+(I186*Limpeza!$F$2)+(J186*Limpeza!$D$2)+(K186*Limpeza!$D$2)+(L186*Limpeza!$G$2)+(M186*Limpeza!$H$2)+(N186*Limpeza!$I$2)+(O186*Limpeza!$J$2)+(P186*Limpeza!$K$2)+(Q186*Limpeza!$L$2)</f>
        <v>0</v>
      </c>
      <c r="S186" s="97"/>
      <c r="T186" s="97"/>
      <c r="U186" s="177">
        <f>(G186*Limpeza!$D$41)+(H186*Limpeza!$E$41)+(I186*Limpeza!$F$41)+(J186*Limpeza!$D$41)+(K186*Limpeza!$D$41*170%)+(L186*Limpeza!$G$41)+(M186*Limpeza!$H$41)+(N186*Limpeza!$I$41)+(O186*Limpeza!$J$41)+(P186*Limpeza!$K$41)+(Q186*Limpeza!$L$41)+(S186*'Vol.+Event.'!$D$45)</f>
        <v>0</v>
      </c>
      <c r="V186" s="178">
        <f>IF(T186&lt;220,Jardinagem!$D$45*'Doc3'!T186/8,IF(T186&gt;=220,Jardinagem!$D$41*T186/220))</f>
        <v>0</v>
      </c>
    </row>
    <row r="187" spans="1:22">
      <c r="A187" s="218"/>
      <c r="B187" s="219"/>
      <c r="C187" s="220"/>
      <c r="D187" s="220"/>
      <c r="E187" s="220"/>
      <c r="F187" s="220"/>
      <c r="G187" s="82"/>
      <c r="H187" s="82"/>
      <c r="I187" s="82"/>
      <c r="J187" s="83"/>
      <c r="K187" s="82"/>
      <c r="L187" s="82"/>
      <c r="M187" s="82"/>
      <c r="N187" s="82"/>
      <c r="O187" s="82"/>
      <c r="P187" s="82"/>
      <c r="Q187" s="82"/>
      <c r="R187" s="80">
        <f>(G187*Limpeza!$D$2)+(H187*Limpeza!$E$2)+(I187*Limpeza!$F$2)+(J187*Limpeza!$D$2)+(K187*Limpeza!$D$2)+(L187*Limpeza!$G$2)+(M187*Limpeza!$H$2)+(N187*Limpeza!$I$2)+(O187*Limpeza!$J$2)+(P187*Limpeza!$K$2)+(Q187*Limpeza!$L$2)</f>
        <v>0</v>
      </c>
      <c r="S187" s="97"/>
      <c r="T187" s="97"/>
      <c r="U187" s="177">
        <f>(G187*Limpeza!$D$41)+(H187*Limpeza!$E$41)+(I187*Limpeza!$F$41)+(J187*Limpeza!$D$41)+(K187*Limpeza!$D$41*170%)+(L187*Limpeza!$G$41)+(M187*Limpeza!$H$41)+(N187*Limpeza!$I$41)+(O187*Limpeza!$J$41)+(P187*Limpeza!$K$41)+(Q187*Limpeza!$L$41)+(S187*'Vol.+Event.'!$D$45)</f>
        <v>0</v>
      </c>
      <c r="V187" s="178">
        <f>IF(T187&lt;220,Jardinagem!$D$45*'Doc3'!T187/8,IF(T187&gt;=220,Jardinagem!$D$41*T187/220))</f>
        <v>0</v>
      </c>
    </row>
    <row r="188" spans="1:22">
      <c r="A188" s="218"/>
      <c r="B188" s="219"/>
      <c r="C188" s="220"/>
      <c r="D188" s="220"/>
      <c r="E188" s="220"/>
      <c r="F188" s="220"/>
      <c r="G188" s="82"/>
      <c r="H188" s="82"/>
      <c r="I188" s="82"/>
      <c r="J188" s="83"/>
      <c r="K188" s="82"/>
      <c r="L188" s="82"/>
      <c r="M188" s="82"/>
      <c r="N188" s="82"/>
      <c r="O188" s="82"/>
      <c r="P188" s="82"/>
      <c r="Q188" s="82"/>
      <c r="R188" s="80">
        <f>(G188*Limpeza!$D$2)+(H188*Limpeza!$E$2)+(I188*Limpeza!$F$2)+(J188*Limpeza!$D$2)+(K188*Limpeza!$D$2)+(L188*Limpeza!$G$2)+(M188*Limpeza!$H$2)+(N188*Limpeza!$I$2)+(O188*Limpeza!$J$2)+(P188*Limpeza!$K$2)+(Q188*Limpeza!$L$2)</f>
        <v>0</v>
      </c>
      <c r="S188" s="97"/>
      <c r="T188" s="97"/>
      <c r="U188" s="177">
        <f>(G188*Limpeza!$D$41)+(H188*Limpeza!$E$41)+(I188*Limpeza!$F$41)+(J188*Limpeza!$D$41)+(K188*Limpeza!$D$41*170%)+(L188*Limpeza!$G$41)+(M188*Limpeza!$H$41)+(N188*Limpeza!$I$41)+(O188*Limpeza!$J$41)+(P188*Limpeza!$K$41)+(Q188*Limpeza!$L$41)+(S188*'Vol.+Event.'!$D$45)</f>
        <v>0</v>
      </c>
      <c r="V188" s="178">
        <f>IF(T188&lt;220,Jardinagem!$D$45*'Doc3'!T188/8,IF(T188&gt;=220,Jardinagem!$D$41*T188/220))</f>
        <v>0</v>
      </c>
    </row>
    <row r="189" spans="1:22">
      <c r="A189" s="218"/>
      <c r="B189" s="219"/>
      <c r="C189" s="220"/>
      <c r="D189" s="220"/>
      <c r="E189" s="220"/>
      <c r="F189" s="220"/>
      <c r="G189" s="82"/>
      <c r="H189" s="82"/>
      <c r="I189" s="82"/>
      <c r="J189" s="83"/>
      <c r="K189" s="82"/>
      <c r="L189" s="82"/>
      <c r="M189" s="82"/>
      <c r="N189" s="82"/>
      <c r="O189" s="82"/>
      <c r="P189" s="82"/>
      <c r="Q189" s="82"/>
      <c r="R189" s="80">
        <f>(G189*Limpeza!$D$2)+(H189*Limpeza!$E$2)+(I189*Limpeza!$F$2)+(J189*Limpeza!$D$2)+(K189*Limpeza!$D$2)+(L189*Limpeza!$G$2)+(M189*Limpeza!$H$2)+(N189*Limpeza!$I$2)+(O189*Limpeza!$J$2)+(P189*Limpeza!$K$2)+(Q189*Limpeza!$L$2)</f>
        <v>0</v>
      </c>
      <c r="S189" s="97"/>
      <c r="T189" s="97"/>
      <c r="U189" s="177">
        <f>(G189*Limpeza!$D$41)+(H189*Limpeza!$E$41)+(I189*Limpeza!$F$41)+(J189*Limpeza!$D$41)+(K189*Limpeza!$D$41*170%)+(L189*Limpeza!$G$41)+(M189*Limpeza!$H$41)+(N189*Limpeza!$I$41)+(O189*Limpeza!$J$41)+(P189*Limpeza!$K$41)+(Q189*Limpeza!$L$41)+(S189*'Vol.+Event.'!$D$45)</f>
        <v>0</v>
      </c>
      <c r="V189" s="178">
        <f>IF(T189&lt;220,Jardinagem!$D$45*'Doc3'!T189/8,IF(T189&gt;=220,Jardinagem!$D$41*T189/220))</f>
        <v>0</v>
      </c>
    </row>
    <row r="190" spans="1:22">
      <c r="A190" s="218"/>
      <c r="B190" s="219"/>
      <c r="C190" s="220"/>
      <c r="D190" s="220"/>
      <c r="E190" s="220"/>
      <c r="F190" s="220"/>
      <c r="G190" s="82"/>
      <c r="H190" s="82"/>
      <c r="I190" s="82"/>
      <c r="J190" s="83"/>
      <c r="K190" s="82"/>
      <c r="L190" s="82"/>
      <c r="M190" s="82"/>
      <c r="N190" s="82"/>
      <c r="O190" s="82"/>
      <c r="P190" s="82"/>
      <c r="Q190" s="82"/>
      <c r="R190" s="80">
        <f>(G190*Limpeza!$D$2)+(H190*Limpeza!$E$2)+(I190*Limpeza!$F$2)+(J190*Limpeza!$D$2)+(K190*Limpeza!$D$2)+(L190*Limpeza!$G$2)+(M190*Limpeza!$H$2)+(N190*Limpeza!$I$2)+(O190*Limpeza!$J$2)+(P190*Limpeza!$K$2)+(Q190*Limpeza!$L$2)</f>
        <v>0</v>
      </c>
      <c r="S190" s="97"/>
      <c r="T190" s="97"/>
      <c r="U190" s="177">
        <f>(G190*Limpeza!$D$41)+(H190*Limpeza!$E$41)+(I190*Limpeza!$F$41)+(J190*Limpeza!$D$41)+(K190*Limpeza!$D$41*170%)+(L190*Limpeza!$G$41)+(M190*Limpeza!$H$41)+(N190*Limpeza!$I$41)+(O190*Limpeza!$J$41)+(P190*Limpeza!$K$41)+(Q190*Limpeza!$L$41)+(S190*'Vol.+Event.'!$D$45)</f>
        <v>0</v>
      </c>
      <c r="V190" s="178">
        <f>IF(T190&lt;220,Jardinagem!$D$45*'Doc3'!T190/8,IF(T190&gt;=220,Jardinagem!$D$41*T190/220))</f>
        <v>0</v>
      </c>
    </row>
    <row r="191" spans="1:22">
      <c r="A191" s="218"/>
      <c r="B191" s="219"/>
      <c r="C191" s="220"/>
      <c r="D191" s="220"/>
      <c r="E191" s="220"/>
      <c r="F191" s="220"/>
      <c r="G191" s="82"/>
      <c r="H191" s="82"/>
      <c r="I191" s="82"/>
      <c r="J191" s="83"/>
      <c r="K191" s="82"/>
      <c r="L191" s="82"/>
      <c r="M191" s="82"/>
      <c r="N191" s="82"/>
      <c r="O191" s="82"/>
      <c r="P191" s="82"/>
      <c r="Q191" s="82"/>
      <c r="R191" s="80">
        <f>(G191*Limpeza!$D$2)+(H191*Limpeza!$E$2)+(I191*Limpeza!$F$2)+(J191*Limpeza!$D$2)+(K191*Limpeza!$D$2)+(L191*Limpeza!$G$2)+(M191*Limpeza!$H$2)+(N191*Limpeza!$I$2)+(O191*Limpeza!$J$2)+(P191*Limpeza!$K$2)+(Q191*Limpeza!$L$2)</f>
        <v>0</v>
      </c>
      <c r="S191" s="97"/>
      <c r="T191" s="97"/>
      <c r="U191" s="177">
        <f>(G191*Limpeza!$D$41)+(H191*Limpeza!$E$41)+(I191*Limpeza!$F$41)+(J191*Limpeza!$D$41)+(K191*Limpeza!$D$41*170%)+(L191*Limpeza!$G$41)+(M191*Limpeza!$H$41)+(N191*Limpeza!$I$41)+(O191*Limpeza!$J$41)+(P191*Limpeza!$K$41)+(Q191*Limpeza!$L$41)+(S191*'Vol.+Event.'!$D$45)</f>
        <v>0</v>
      </c>
      <c r="V191" s="178">
        <f>IF(T191&lt;220,Jardinagem!$D$45*'Doc3'!T191/8,IF(T191&gt;=220,Jardinagem!$D$41*T191/220))</f>
        <v>0</v>
      </c>
    </row>
    <row r="192" spans="1:22">
      <c r="A192" s="218"/>
      <c r="B192" s="219"/>
      <c r="C192" s="220"/>
      <c r="D192" s="220"/>
      <c r="E192" s="220"/>
      <c r="F192" s="220"/>
      <c r="G192" s="82"/>
      <c r="H192" s="82"/>
      <c r="I192" s="82"/>
      <c r="J192" s="83"/>
      <c r="K192" s="82"/>
      <c r="L192" s="82"/>
      <c r="M192" s="82"/>
      <c r="N192" s="82"/>
      <c r="O192" s="82"/>
      <c r="P192" s="82"/>
      <c r="Q192" s="82"/>
      <c r="R192" s="80">
        <f>(G192*Limpeza!$D$2)+(H192*Limpeza!$E$2)+(I192*Limpeza!$F$2)+(J192*Limpeza!$D$2)+(K192*Limpeza!$D$2)+(L192*Limpeza!$G$2)+(M192*Limpeza!$H$2)+(N192*Limpeza!$I$2)+(O192*Limpeza!$J$2)+(P192*Limpeza!$K$2)+(Q192*Limpeza!$L$2)</f>
        <v>0</v>
      </c>
      <c r="S192" s="97"/>
      <c r="T192" s="97"/>
      <c r="U192" s="177">
        <f>(G192*Limpeza!$D$41)+(H192*Limpeza!$E$41)+(I192*Limpeza!$F$41)+(J192*Limpeza!$D$41)+(K192*Limpeza!$D$41*170%)+(L192*Limpeza!$G$41)+(M192*Limpeza!$H$41)+(N192*Limpeza!$I$41)+(O192*Limpeza!$J$41)+(P192*Limpeza!$K$41)+(Q192*Limpeza!$L$41)+(S192*'Vol.+Event.'!$D$45)</f>
        <v>0</v>
      </c>
      <c r="V192" s="178">
        <f>IF(T192&lt;220,Jardinagem!$D$45*'Doc3'!T192/8,IF(T192&gt;=220,Jardinagem!$D$41*T192/220))</f>
        <v>0</v>
      </c>
    </row>
    <row r="193" spans="1:24">
      <c r="A193" s="218"/>
      <c r="B193" s="219"/>
      <c r="C193" s="220"/>
      <c r="D193" s="220"/>
      <c r="E193" s="220"/>
      <c r="F193" s="220"/>
      <c r="G193" s="82"/>
      <c r="H193" s="82"/>
      <c r="I193" s="82"/>
      <c r="J193" s="83"/>
      <c r="K193" s="82"/>
      <c r="L193" s="82"/>
      <c r="M193" s="82"/>
      <c r="N193" s="82"/>
      <c r="O193" s="82"/>
      <c r="P193" s="82"/>
      <c r="Q193" s="82"/>
      <c r="R193" s="80">
        <f>(G193*Limpeza!$D$2)+(H193*Limpeza!$E$2)+(I193*Limpeza!$F$2)+(J193*Limpeza!$D$2)+(K193*Limpeza!$D$2)+(L193*Limpeza!$G$2)+(M193*Limpeza!$H$2)+(N193*Limpeza!$I$2)+(O193*Limpeza!$J$2)+(P193*Limpeza!$K$2)+(Q193*Limpeza!$L$2)</f>
        <v>0</v>
      </c>
      <c r="S193" s="97"/>
      <c r="T193" s="97"/>
      <c r="U193" s="177">
        <f>(G193*Limpeza!$D$41)+(H193*Limpeza!$E$41)+(I193*Limpeza!$F$41)+(J193*Limpeza!$D$41)+(K193*Limpeza!$D$41*170%)+(L193*Limpeza!$G$41)+(M193*Limpeza!$H$41)+(N193*Limpeza!$I$41)+(O193*Limpeza!$J$41)+(P193*Limpeza!$K$41)+(Q193*Limpeza!$L$41)+(S193*'Vol.+Event.'!$D$45)</f>
        <v>0</v>
      </c>
      <c r="V193" s="178">
        <f>IF(T193&lt;220,Jardinagem!$D$45*'Doc3'!T193/8,IF(T193&gt;=220,Jardinagem!$D$41*T193/220))</f>
        <v>0</v>
      </c>
    </row>
    <row r="194" spans="1:24">
      <c r="A194" s="218"/>
      <c r="B194" s="219"/>
      <c r="C194" s="220"/>
      <c r="D194" s="220"/>
      <c r="E194" s="220"/>
      <c r="F194" s="220"/>
      <c r="G194" s="82"/>
      <c r="H194" s="82"/>
      <c r="I194" s="82"/>
      <c r="J194" s="83"/>
      <c r="K194" s="82"/>
      <c r="L194" s="82"/>
      <c r="M194" s="82"/>
      <c r="N194" s="82"/>
      <c r="O194" s="82"/>
      <c r="P194" s="82"/>
      <c r="Q194" s="82"/>
      <c r="R194" s="80">
        <f>(G194*Limpeza!$D$2)+(H194*Limpeza!$E$2)+(I194*Limpeza!$F$2)+(J194*Limpeza!$D$2)+(K194*Limpeza!$D$2)+(L194*Limpeza!$G$2)+(M194*Limpeza!$H$2)+(N194*Limpeza!$I$2)+(O194*Limpeza!$J$2)+(P194*Limpeza!$K$2)+(Q194*Limpeza!$L$2)</f>
        <v>0</v>
      </c>
      <c r="S194" s="97"/>
      <c r="T194" s="97"/>
      <c r="U194" s="177">
        <f>(G194*Limpeza!$D$41)+(H194*Limpeza!$E$41)+(I194*Limpeza!$F$41)+(J194*Limpeza!$D$41)+(K194*Limpeza!$D$41*170%)+(L194*Limpeza!$G$41)+(M194*Limpeza!$H$41)+(N194*Limpeza!$I$41)+(O194*Limpeza!$J$41)+(P194*Limpeza!$K$41)+(Q194*Limpeza!$L$41)+(S194*'Vol.+Event.'!$D$45)</f>
        <v>0</v>
      </c>
      <c r="V194" s="178">
        <f>IF(T194&lt;220,Jardinagem!$D$45*'Doc3'!T194/8,IF(T194&gt;=220,Jardinagem!$D$41*T194/220))</f>
        <v>0</v>
      </c>
    </row>
    <row r="195" spans="1:24">
      <c r="A195" s="218"/>
      <c r="B195" s="219"/>
      <c r="C195" s="220"/>
      <c r="D195" s="220"/>
      <c r="E195" s="220"/>
      <c r="F195" s="220"/>
      <c r="G195" s="82"/>
      <c r="H195" s="82"/>
      <c r="I195" s="82"/>
      <c r="J195" s="83"/>
      <c r="K195" s="82"/>
      <c r="L195" s="82"/>
      <c r="M195" s="82"/>
      <c r="N195" s="82"/>
      <c r="O195" s="82"/>
      <c r="P195" s="82"/>
      <c r="Q195" s="82"/>
      <c r="R195" s="80">
        <f>(G195*Limpeza!$D$2)+(H195*Limpeza!$E$2)+(I195*Limpeza!$F$2)+(J195*Limpeza!$D$2)+(K195*Limpeza!$D$2)+(L195*Limpeza!$G$2)+(M195*Limpeza!$H$2)+(N195*Limpeza!$I$2)+(O195*Limpeza!$J$2)+(P195*Limpeza!$K$2)+(Q195*Limpeza!$L$2)</f>
        <v>0</v>
      </c>
      <c r="S195" s="97"/>
      <c r="T195" s="97"/>
      <c r="U195" s="177">
        <f>(G195*Limpeza!$D$41)+(H195*Limpeza!$E$41)+(I195*Limpeza!$F$41)+(J195*Limpeza!$D$41)+(K195*Limpeza!$D$41*170%)+(L195*Limpeza!$G$41)+(M195*Limpeza!$H$41)+(N195*Limpeza!$I$41)+(O195*Limpeza!$J$41)+(P195*Limpeza!$K$41)+(Q195*Limpeza!$L$41)+(S195*'Vol.+Event.'!$D$45)</f>
        <v>0</v>
      </c>
      <c r="V195" s="178">
        <f>IF(T195&lt;220,Jardinagem!$D$45*'Doc3'!T195/8,IF(T195&gt;=220,Jardinagem!$D$41*T195/220))</f>
        <v>0</v>
      </c>
    </row>
    <row r="196" spans="1:24">
      <c r="A196" s="218"/>
      <c r="B196" s="219"/>
      <c r="C196" s="220"/>
      <c r="D196" s="220"/>
      <c r="E196" s="220"/>
      <c r="F196" s="220"/>
      <c r="G196" s="82"/>
      <c r="H196" s="82"/>
      <c r="I196" s="82"/>
      <c r="J196" s="83"/>
      <c r="K196" s="82"/>
      <c r="L196" s="82"/>
      <c r="M196" s="82"/>
      <c r="N196" s="82"/>
      <c r="O196" s="82"/>
      <c r="P196" s="82"/>
      <c r="Q196" s="82"/>
      <c r="R196" s="80">
        <f>(G196*Limpeza!$D$2)+(H196*Limpeza!$E$2)+(I196*Limpeza!$F$2)+(J196*Limpeza!$D$2)+(K196*Limpeza!$D$2)+(L196*Limpeza!$G$2)+(M196*Limpeza!$H$2)+(N196*Limpeza!$I$2)+(O196*Limpeza!$J$2)+(P196*Limpeza!$K$2)+(Q196*Limpeza!$L$2)</f>
        <v>0</v>
      </c>
      <c r="S196" s="97"/>
      <c r="T196" s="97"/>
      <c r="U196" s="177">
        <f>(G196*Limpeza!$D$41)+(H196*Limpeza!$E$41)+(I196*Limpeza!$F$41)+(J196*Limpeza!$D$41)+(K196*Limpeza!$D$41*170%)+(L196*Limpeza!$G$41)+(M196*Limpeza!$H$41)+(N196*Limpeza!$I$41)+(O196*Limpeza!$J$41)+(P196*Limpeza!$K$41)+(Q196*Limpeza!$L$41)+(S196*'Vol.+Event.'!$D$45)</f>
        <v>0</v>
      </c>
      <c r="V196" s="178">
        <f>IF(T196&lt;220,Jardinagem!$D$45*'Doc3'!T196/8,IF(T196&gt;=220,Jardinagem!$D$41*T196/220))</f>
        <v>0</v>
      </c>
    </row>
    <row r="197" spans="1:24">
      <c r="A197" s="218"/>
      <c r="B197" s="219"/>
      <c r="C197" s="220"/>
      <c r="D197" s="220"/>
      <c r="E197" s="220"/>
      <c r="F197" s="220"/>
      <c r="G197" s="82"/>
      <c r="H197" s="82"/>
      <c r="I197" s="82"/>
      <c r="J197" s="83"/>
      <c r="K197" s="82"/>
      <c r="L197" s="82"/>
      <c r="M197" s="82"/>
      <c r="N197" s="82"/>
      <c r="O197" s="82"/>
      <c r="P197" s="82"/>
      <c r="Q197" s="82"/>
      <c r="R197" s="80">
        <f>(G197*Limpeza!$D$2)+(H197*Limpeza!$E$2)+(I197*Limpeza!$F$2)+(J197*Limpeza!$D$2)+(K197*Limpeza!$D$2)+(L197*Limpeza!$G$2)+(M197*Limpeza!$H$2)+(N197*Limpeza!$I$2)+(O197*Limpeza!$J$2)+(P197*Limpeza!$K$2)+(Q197*Limpeza!$L$2)</f>
        <v>0</v>
      </c>
      <c r="S197" s="97"/>
      <c r="T197" s="97"/>
      <c r="U197" s="177">
        <f>(G197*Limpeza!$D$41)+(H197*Limpeza!$E$41)+(I197*Limpeza!$F$41)+(J197*Limpeza!$D$41)+(K197*Limpeza!$D$41*170%)+(L197*Limpeza!$G$41)+(M197*Limpeza!$H$41)+(N197*Limpeza!$I$41)+(O197*Limpeza!$J$41)+(P197*Limpeza!$K$41)+(Q197*Limpeza!$L$41)+(S197*'Vol.+Event.'!$D$45)</f>
        <v>0</v>
      </c>
      <c r="V197" s="178">
        <f>IF(T197&lt;220,Jardinagem!$D$45*'Doc3'!T197/8,IF(T197&gt;=220,Jardinagem!$D$41*T197/220))</f>
        <v>0</v>
      </c>
    </row>
    <row r="198" spans="1:24">
      <c r="A198" s="218"/>
      <c r="B198" s="219"/>
      <c r="C198" s="220"/>
      <c r="D198" s="220"/>
      <c r="E198" s="220"/>
      <c r="F198" s="220"/>
      <c r="G198" s="82"/>
      <c r="H198" s="82"/>
      <c r="I198" s="82"/>
      <c r="J198" s="83"/>
      <c r="K198" s="82"/>
      <c r="L198" s="82"/>
      <c r="M198" s="82"/>
      <c r="N198" s="82"/>
      <c r="O198" s="82"/>
      <c r="P198" s="82"/>
      <c r="Q198" s="82"/>
      <c r="R198" s="80">
        <f>(G198*Limpeza!$D$2)+(H198*Limpeza!$E$2)+(I198*Limpeza!$F$2)+(J198*Limpeza!$D$2)+(K198*Limpeza!$D$2)+(L198*Limpeza!$G$2)+(M198*Limpeza!$H$2)+(N198*Limpeza!$I$2)+(O198*Limpeza!$J$2)+(P198*Limpeza!$K$2)+(Q198*Limpeza!$L$2)</f>
        <v>0</v>
      </c>
      <c r="S198" s="97"/>
      <c r="T198" s="97"/>
      <c r="U198" s="177">
        <f>(G198*Limpeza!$D$41)+(H198*Limpeza!$E$41)+(I198*Limpeza!$F$41)+(J198*Limpeza!$D$41)+(K198*Limpeza!$D$41*170%)+(L198*Limpeza!$G$41)+(M198*Limpeza!$H$41)+(N198*Limpeza!$I$41)+(O198*Limpeza!$J$41)+(P198*Limpeza!$K$41)+(Q198*Limpeza!$L$41)+(S198*'Vol.+Event.'!$D$45)</f>
        <v>0</v>
      </c>
      <c r="V198" s="178">
        <f>IF(T198&lt;220,Jardinagem!$D$45*'Doc3'!T198/8,IF(T198&gt;=220,Jardinagem!$D$41*T198/220))</f>
        <v>0</v>
      </c>
    </row>
    <row r="199" spans="1:24">
      <c r="A199" s="218"/>
      <c r="B199" s="219"/>
      <c r="C199" s="220"/>
      <c r="D199" s="220"/>
      <c r="E199" s="220"/>
      <c r="F199" s="220"/>
      <c r="G199" s="82"/>
      <c r="H199" s="82"/>
      <c r="I199" s="82"/>
      <c r="J199" s="83"/>
      <c r="K199" s="82"/>
      <c r="L199" s="82"/>
      <c r="M199" s="82"/>
      <c r="N199" s="82"/>
      <c r="O199" s="82"/>
      <c r="P199" s="82"/>
      <c r="Q199" s="82"/>
      <c r="R199" s="80">
        <f>(G199*Limpeza!$D$2)+(H199*Limpeza!$E$2)+(I199*Limpeza!$F$2)+(J199*Limpeza!$D$2)+(K199*Limpeza!$D$2)+(L199*Limpeza!$G$2)+(M199*Limpeza!$H$2)+(N199*Limpeza!$I$2)+(O199*Limpeza!$J$2)+(P199*Limpeza!$K$2)+(Q199*Limpeza!$L$2)</f>
        <v>0</v>
      </c>
      <c r="S199" s="97"/>
      <c r="T199" s="97"/>
      <c r="U199" s="177">
        <f>(G199*Limpeza!$D$41)+(H199*Limpeza!$E$41)+(I199*Limpeza!$F$41)+(J199*Limpeza!$D$41)+(K199*Limpeza!$D$41*170%)+(L199*Limpeza!$G$41)+(M199*Limpeza!$H$41)+(N199*Limpeza!$I$41)+(O199*Limpeza!$J$41)+(P199*Limpeza!$K$41)+(Q199*Limpeza!$L$41)+(S199*'Vol.+Event.'!$D$45)</f>
        <v>0</v>
      </c>
      <c r="V199" s="178">
        <f>IF(T199&lt;220,Jardinagem!$D$45*'Doc3'!T199/8,IF(T199&gt;=220,Jardinagem!$D$41*T199/220))</f>
        <v>0</v>
      </c>
    </row>
    <row r="200" spans="1:24">
      <c r="A200" s="218"/>
      <c r="B200" s="219"/>
      <c r="C200" s="220"/>
      <c r="D200" s="220"/>
      <c r="E200" s="220"/>
      <c r="F200" s="220"/>
      <c r="G200" s="82"/>
      <c r="H200" s="82"/>
      <c r="I200" s="82"/>
      <c r="J200" s="83"/>
      <c r="K200" s="82"/>
      <c r="L200" s="82"/>
      <c r="M200" s="82"/>
      <c r="N200" s="82"/>
      <c r="O200" s="82"/>
      <c r="P200" s="82"/>
      <c r="Q200" s="82"/>
      <c r="R200" s="80">
        <f>(G200*Limpeza!$D$2)+(H200*Limpeza!$E$2)+(I200*Limpeza!$F$2)+(J200*Limpeza!$D$2)+(K200*Limpeza!$D$2)+(L200*Limpeza!$G$2)+(M200*Limpeza!$H$2)+(N200*Limpeza!$I$2)+(O200*Limpeza!$J$2)+(P200*Limpeza!$K$2)+(Q200*Limpeza!$L$2)</f>
        <v>0</v>
      </c>
      <c r="S200" s="97"/>
      <c r="T200" s="97"/>
      <c r="U200" s="177">
        <f>(G200*Limpeza!$D$41)+(H200*Limpeza!$E$41)+(I200*Limpeza!$F$41)+(J200*Limpeza!$D$41)+(K200*Limpeza!$D$41*170%)+(L200*Limpeza!$G$41)+(M200*Limpeza!$H$41)+(N200*Limpeza!$I$41)+(O200*Limpeza!$J$41)+(P200*Limpeza!$K$41)+(Q200*Limpeza!$L$41)+(S200*'Vol.+Event.'!$D$45)</f>
        <v>0</v>
      </c>
      <c r="V200" s="178">
        <f>IF(T200&lt;220,Jardinagem!$D$45*'Doc3'!T200/8,IF(T200&gt;=220,Jardinagem!$D$41*T200/220))</f>
        <v>0</v>
      </c>
    </row>
    <row r="201" spans="1:24">
      <c r="A201" s="218"/>
      <c r="B201" s="219"/>
      <c r="C201" s="220"/>
      <c r="D201" s="220"/>
      <c r="E201" s="220"/>
      <c r="F201" s="220"/>
      <c r="G201" s="82"/>
      <c r="H201" s="82"/>
      <c r="I201" s="82"/>
      <c r="J201" s="83"/>
      <c r="K201" s="82"/>
      <c r="L201" s="82"/>
      <c r="M201" s="82"/>
      <c r="N201" s="82"/>
      <c r="O201" s="82"/>
      <c r="P201" s="82"/>
      <c r="Q201" s="82"/>
      <c r="R201" s="80">
        <f>(G201*Limpeza!$D$2)+(H201*Limpeza!$E$2)+(I201*Limpeza!$F$2)+(J201*Limpeza!$D$2)+(K201*Limpeza!$D$2)+(L201*Limpeza!$G$2)+(M201*Limpeza!$H$2)+(N201*Limpeza!$I$2)+(O201*Limpeza!$J$2)+(P201*Limpeza!$K$2)+(Q201*Limpeza!$L$2)</f>
        <v>0</v>
      </c>
      <c r="S201" s="97"/>
      <c r="T201" s="97"/>
      <c r="U201" s="177">
        <f>(G201*Limpeza!$D$41)+(H201*Limpeza!$E$41)+(I201*Limpeza!$F$41)+(J201*Limpeza!$D$41)+(K201*Limpeza!$D$41*170%)+(L201*Limpeza!$G$41)+(M201*Limpeza!$H$41)+(N201*Limpeza!$I$41)+(O201*Limpeza!$J$41)+(P201*Limpeza!$K$41)+(Q201*Limpeza!$L$41)+(S201*'Vol.+Event.'!$D$45)</f>
        <v>0</v>
      </c>
      <c r="V201" s="178">
        <f>IF(T201&lt;220,Jardinagem!$D$45*'Doc3'!T201/8,IF(T201&gt;=220,Jardinagem!$D$41*T201/220))</f>
        <v>0</v>
      </c>
    </row>
    <row r="202" spans="1:24" s="179" customFormat="1" ht="13">
      <c r="G202" s="180">
        <f t="shared" ref="G202:Q202" si="0">SUM(G2:G201)</f>
        <v>0</v>
      </c>
      <c r="H202" s="180">
        <f t="shared" si="0"/>
        <v>0</v>
      </c>
      <c r="I202" s="180">
        <f t="shared" si="0"/>
        <v>0</v>
      </c>
      <c r="J202" s="180">
        <f t="shared" si="0"/>
        <v>0</v>
      </c>
      <c r="K202" s="180">
        <f t="shared" si="0"/>
        <v>0</v>
      </c>
      <c r="L202" s="180">
        <f t="shared" si="0"/>
        <v>0</v>
      </c>
      <c r="M202" s="180">
        <f t="shared" si="0"/>
        <v>0</v>
      </c>
      <c r="N202" s="180">
        <f t="shared" si="0"/>
        <v>0</v>
      </c>
      <c r="O202" s="180">
        <f t="shared" si="0"/>
        <v>0</v>
      </c>
      <c r="P202" s="180">
        <f t="shared" si="0"/>
        <v>0</v>
      </c>
      <c r="Q202" s="180">
        <f t="shared" si="0"/>
        <v>0</v>
      </c>
      <c r="R202" s="181">
        <f>SUM(R2:R201)</f>
        <v>0</v>
      </c>
      <c r="S202" s="181">
        <f>SUM(S2:S201)</f>
        <v>0</v>
      </c>
      <c r="T202" s="181">
        <f>SUM(T2:T201)</f>
        <v>0</v>
      </c>
      <c r="U202" s="182">
        <f>ROUND(SUM(U2:U201),2)</f>
        <v>0</v>
      </c>
      <c r="V202" s="183">
        <f>ROUND(SUM(V2:V201),2)</f>
        <v>0</v>
      </c>
      <c r="X202" s="210"/>
    </row>
    <row r="204" spans="1:24">
      <c r="G204" s="184"/>
    </row>
  </sheetData>
  <autoFilter ref="A1:V201" xr:uid="{00000000-0009-0000-0000-00000A000000}"/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  <ignoredErrors>
    <ignoredError sqref="U202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6D93E-C345-4356-BBB1-4D2AB1244D21}">
  <dimension ref="A1:U202"/>
  <sheetViews>
    <sheetView workbookViewId="0">
      <pane ySplit="1" topLeftCell="A2" activePane="bottomLeft" state="frozen"/>
      <selection pane="bottomLeft" activeCell="V13" sqref="V13"/>
    </sheetView>
  </sheetViews>
  <sheetFormatPr defaultRowHeight="14.5"/>
  <cols>
    <col min="1" max="2" width="8.7265625" style="137"/>
    <col min="3" max="3" width="16.08984375" style="137" customWidth="1"/>
    <col min="4" max="4" width="12.90625" style="188" bestFit="1" customWidth="1"/>
    <col min="5" max="5" width="12.81640625" style="188" bestFit="1" customWidth="1"/>
    <col min="6" max="6" width="13.36328125" style="200" customWidth="1"/>
    <col min="7" max="9" width="10.7265625" style="137" bestFit="1" customWidth="1"/>
    <col min="10" max="10" width="10.90625" style="137" customWidth="1"/>
    <col min="11" max="11" width="10.81640625" style="137" customWidth="1"/>
    <col min="12" max="12" width="13.08984375" style="200" customWidth="1"/>
    <col min="13" max="13" width="10.453125" style="137" bestFit="1" customWidth="1"/>
    <col min="14" max="15" width="10.7265625" style="137" bestFit="1" customWidth="1"/>
    <col min="16" max="17" width="10.81640625" style="137" customWidth="1"/>
    <col min="18" max="19" width="12.36328125" style="216" bestFit="1" customWidth="1"/>
    <col min="20" max="16384" width="8.7265625" style="137"/>
  </cols>
  <sheetData>
    <row r="1" spans="1:19" ht="48">
      <c r="A1" s="2" t="s">
        <v>163</v>
      </c>
      <c r="B1" s="1" t="s">
        <v>164</v>
      </c>
      <c r="C1" s="1" t="s">
        <v>165</v>
      </c>
      <c r="D1" s="1" t="s">
        <v>169</v>
      </c>
      <c r="E1" s="1" t="s">
        <v>170</v>
      </c>
      <c r="F1" s="196" t="s">
        <v>237</v>
      </c>
      <c r="G1" s="194" t="s">
        <v>226</v>
      </c>
      <c r="H1" s="194" t="s">
        <v>60</v>
      </c>
      <c r="I1" s="194" t="s">
        <v>213</v>
      </c>
      <c r="J1" s="195" t="s">
        <v>238</v>
      </c>
      <c r="K1" s="195" t="s">
        <v>239</v>
      </c>
      <c r="L1" s="196" t="s">
        <v>225</v>
      </c>
      <c r="M1" s="194" t="s">
        <v>226</v>
      </c>
      <c r="N1" s="194" t="s">
        <v>60</v>
      </c>
      <c r="O1" s="194" t="s">
        <v>213</v>
      </c>
      <c r="P1" s="195" t="s">
        <v>227</v>
      </c>
      <c r="Q1" s="195" t="s">
        <v>228</v>
      </c>
    </row>
    <row r="2" spans="1:19">
      <c r="A2" s="175">
        <f>'Doc3'!A2</f>
        <v>0</v>
      </c>
      <c r="B2" s="176">
        <f>'Doc3'!B2</f>
        <v>0</v>
      </c>
      <c r="C2" s="84">
        <f>'Doc3'!C2</f>
        <v>0</v>
      </c>
      <c r="D2" s="189">
        <f>'Doc3'!U2</f>
        <v>0</v>
      </c>
      <c r="E2" s="189">
        <f>'Doc3'!V2</f>
        <v>0</v>
      </c>
      <c r="F2" s="199">
        <f>ROUND(('Doc3'!G2*Limpeza!$D$43)+('Doc3'!H2*Limpeza!$E$43)+('Doc3'!I2*Limpeza!$F$43)+('Doc3'!L2*Limpeza!$G$43)+('Doc3'!M2*Limpeza!$H$43)+('Doc3'!N2*Limpeza!$I$43)+('Doc3'!O2*Limpeza!$J$43)+('Doc3'!P2*Limpeza!$K$43)+('Doc3'!Q2*Limpeza!$L$43),2)</f>
        <v>0</v>
      </c>
      <c r="G2" s="199">
        <f>ROUND(('Doc3'!G2*Limpeza!$D$44)+('Doc3'!H2*Limpeza!$E$44)+('Doc3'!I2*Limpeza!$F$44)+('Doc3'!L2*Limpeza!$G$44)+('Doc3'!M2*Limpeza!$H$44)+('Doc3'!N2*Limpeza!$I$44)+('Doc3'!O2*Limpeza!$J$44)+('Doc3'!P2*Limpeza!$K$44)+('Doc3'!Q2*Limpeza!$L$44),2)</f>
        <v>0</v>
      </c>
      <c r="H2" s="199">
        <f>ROUND(('Doc3'!G2*Limpeza!$D$45)+('Doc3'!H2*Limpeza!$E$45)+('Doc3'!I2*Limpeza!$F$45)+('Doc3'!L2*Limpeza!$G$45)+('Doc3'!M2*Limpeza!$H$45)+('Doc3'!N2*Limpeza!$I$45)+('Doc3'!O2*Limpeza!$J$45)+('Doc3'!P2*Limpeza!$K$45)+('Doc3'!Q2*Limpeza!$L$45),2)</f>
        <v>0</v>
      </c>
      <c r="I2" s="199">
        <f>ROUND(('Doc3'!G2*Limpeza!$D$46)+('Doc3'!H2*Limpeza!$E$46)+('Doc3'!I2*Limpeza!$F$46)+('Doc3'!L2*Limpeza!$G$46)+('Doc3'!M2*Limpeza!$H$46)+('Doc3'!N2*Limpeza!$I$46)+('Doc3'!O2*Limpeza!$J$46)+('Doc3'!P2*Limpeza!$K$46)+('Doc3'!Q2*Limpeza!$L$46),2)</f>
        <v>0</v>
      </c>
      <c r="J2" s="199">
        <f>ROUND(('Doc3'!G2*Limpeza!$D$47)+('Doc3'!H2*Limpeza!$E$47)+('Doc3'!I2*Limpeza!$F$47)+('Doc3'!L2*Limpeza!$G$47)+('Doc3'!M2*Limpeza!$H$47)+('Doc3'!N2*Limpeza!$I$47)+('Doc3'!O2*Limpeza!$J$47)+('Doc3'!P2*Limpeza!$K$47)+('Doc3'!Q2*Limpeza!$L$47),2)</f>
        <v>0</v>
      </c>
      <c r="K2" s="199">
        <f>ROUND(('Doc3'!G2*Limpeza!$D$48)+('Doc3'!H2*Limpeza!$E$48)+('Doc3'!I2*Limpeza!$F$48)+('Doc3'!L2*Limpeza!$G$48)+('Doc3'!M2*Limpeza!$H$48)+('Doc3'!N2*Limpeza!$I$48)+('Doc3'!O2*Limpeza!$J$48)+('Doc3'!P2*Limpeza!$K$48)+('Doc3'!Q2*Limpeza!$L$48),2)</f>
        <v>0</v>
      </c>
      <c r="L2" s="199">
        <f>ROUND(IF('Doc3'!T2&lt;220,Jardinagem!$D$70*'Doc3'!T2,IF('Doc3'!T2&gt;=220,Jardinagem!$D$63*'Doc3'!T2/220)),2)</f>
        <v>0</v>
      </c>
      <c r="M2" s="199">
        <f>ROUND(IF('Doc3'!T2&lt;220,Jardinagem!$D$71*'Doc3'!T2,IF('Doc3'!T2&gt;=220,Jardinagem!$D$64*'Doc3'!T2/220)),2)</f>
        <v>0</v>
      </c>
      <c r="N2" s="199">
        <f>ROUND(IF('Doc3'!T2&lt;220,Jardinagem!$D$72*'Doc3'!T2,IF('Doc3'!T2&gt;=220,Jardinagem!$D$65*'Doc3'!T2/220)),2)</f>
        <v>0</v>
      </c>
      <c r="O2" s="199">
        <f>ROUND(IF('Doc3'!T2&lt;220,Jardinagem!$D$73*'Doc3'!T2,IF('Doc3'!T2&gt;=220,Jardinagem!$D$66*'Doc3'!T2/220)),2)</f>
        <v>0</v>
      </c>
      <c r="P2" s="199">
        <f>ROUND(IF('Doc3'!T2&lt;220,Jardinagem!$D$74*'Doc3'!T2,IF('Doc3'!T2&gt;=220,Jardinagem!$D$67*'Doc3'!T2/220)),2)</f>
        <v>0</v>
      </c>
      <c r="Q2" s="199">
        <f>ROUND(IF('Doc3'!T2&lt;220,Jardinagem!$D$75*'Doc3'!T2,IF('Doc3'!T2&gt;=220,Jardinagem!$D$68*'Doc3'!T2/220)),2)</f>
        <v>0</v>
      </c>
      <c r="R2" s="217">
        <f>G2+H2+I2+J2+K2</f>
        <v>0</v>
      </c>
      <c r="S2" s="217">
        <f>Q2+P2+O2+N2+M2</f>
        <v>0</v>
      </c>
    </row>
    <row r="3" spans="1:19">
      <c r="A3" s="175">
        <f>'Doc3'!A3</f>
        <v>0</v>
      </c>
      <c r="B3" s="176">
        <f>'Doc3'!B3</f>
        <v>0</v>
      </c>
      <c r="C3" s="84">
        <f>'Doc3'!C3</f>
        <v>0</v>
      </c>
      <c r="D3" s="189">
        <f>'Doc3'!U3</f>
        <v>0</v>
      </c>
      <c r="E3" s="189">
        <f>'Doc3'!V3</f>
        <v>0</v>
      </c>
      <c r="F3" s="199">
        <f>ROUND(('Doc3'!G3*Limpeza!$D$43)+('Doc3'!H3*Limpeza!$E$43)+('Doc3'!I3*Limpeza!$F$43)+('Doc3'!L3*Limpeza!$G$43)+('Doc3'!M3*Limpeza!$H$43)+('Doc3'!N3*Limpeza!$I$43)+('Doc3'!O3*Limpeza!$J$43)+('Doc3'!P3*Limpeza!$K$43)+('Doc3'!Q3*Limpeza!$L$43),2)</f>
        <v>0</v>
      </c>
      <c r="G3" s="199">
        <f>ROUND(('Doc3'!G3*Limpeza!$D$44)+('Doc3'!H3*Limpeza!$E$44)+('Doc3'!I3*Limpeza!$F$44)+('Doc3'!L3*Limpeza!$G$44)+('Doc3'!M3*Limpeza!$H$44)+('Doc3'!N3*Limpeza!$I$44)+('Doc3'!O3*Limpeza!$J$44)+('Doc3'!P3*Limpeza!$K$44)+('Doc3'!Q3*Limpeza!$L$44),2)</f>
        <v>0</v>
      </c>
      <c r="H3" s="199">
        <f>ROUND(('Doc3'!G3*Limpeza!$D$45)+('Doc3'!H3*Limpeza!$E$45)+('Doc3'!I3*Limpeza!$F$45)+('Doc3'!L3*Limpeza!$G$45)+('Doc3'!M3*Limpeza!$H$45)+('Doc3'!N3*Limpeza!$I$45)+('Doc3'!O3*Limpeza!$J$45)+('Doc3'!P3*Limpeza!$K$45)+('Doc3'!Q3*Limpeza!$L$45),2)</f>
        <v>0</v>
      </c>
      <c r="I3" s="199">
        <f>ROUND(('Doc3'!G3*Limpeza!$D$46)+('Doc3'!H3*Limpeza!$E$46)+('Doc3'!I3*Limpeza!$F$46)+('Doc3'!L3*Limpeza!$G$46)+('Doc3'!M3*Limpeza!$H$46)+('Doc3'!N3*Limpeza!$I$46)+('Doc3'!O3*Limpeza!$J$46)+('Doc3'!P3*Limpeza!$K$46)+('Doc3'!Q3*Limpeza!$L$46),2)</f>
        <v>0</v>
      </c>
      <c r="J3" s="199">
        <f>ROUND(('Doc3'!G3*Limpeza!$D$47)+('Doc3'!H3*Limpeza!$E$47)+('Doc3'!I3*Limpeza!$F$47)+('Doc3'!L3*Limpeza!$G$47)+('Doc3'!M3*Limpeza!$H$47)+('Doc3'!N3*Limpeza!$I$47)+('Doc3'!O3*Limpeza!$J$47)+('Doc3'!P3*Limpeza!$K$47)+('Doc3'!Q3*Limpeza!$L$47),2)</f>
        <v>0</v>
      </c>
      <c r="K3" s="199">
        <f>ROUND(('Doc3'!G3*Limpeza!$D$48)+('Doc3'!H3*Limpeza!$E$48)+('Doc3'!I3*Limpeza!$F$48)+('Doc3'!L3*Limpeza!$G$48)+('Doc3'!M3*Limpeza!$H$48)+('Doc3'!N3*Limpeza!$I$48)+('Doc3'!O3*Limpeza!$J$48)+('Doc3'!P3*Limpeza!$K$48)+('Doc3'!Q3*Limpeza!$L$48),2)</f>
        <v>0</v>
      </c>
      <c r="L3" s="199">
        <f>ROUND(IF('Doc3'!T3&lt;220,Jardinagem!$D$70*'Doc3'!T3,IF('Doc3'!T3&gt;=220,Jardinagem!$D$63*'Doc3'!T3/220)),2)</f>
        <v>0</v>
      </c>
      <c r="M3" s="199">
        <f>ROUND(IF('Doc3'!T3&lt;220,Jardinagem!$D$71*'Doc3'!T3,IF('Doc3'!T3&gt;=220,Jardinagem!$D$64*'Doc3'!T3/220)),2)</f>
        <v>0</v>
      </c>
      <c r="N3" s="199">
        <f>ROUND(IF('Doc3'!T3&lt;220,Jardinagem!$D$72*'Doc3'!T3,IF('Doc3'!T3&gt;=220,Jardinagem!$D$65*'Doc3'!T3/220)),2)</f>
        <v>0</v>
      </c>
      <c r="O3" s="199">
        <f>ROUND(IF('Doc3'!T3&lt;220,Jardinagem!$D$73*'Doc3'!T3,IF('Doc3'!T3&gt;=220,Jardinagem!$D$66*'Doc3'!T3/220)),2)</f>
        <v>0</v>
      </c>
      <c r="P3" s="199">
        <f>ROUND(IF('Doc3'!T3&lt;220,Jardinagem!$D$74*'Doc3'!T3,IF('Doc3'!T3&gt;=220,Jardinagem!$D$67*'Doc3'!T3/220)),2)</f>
        <v>0</v>
      </c>
      <c r="Q3" s="199">
        <f>ROUND(IF('Doc3'!T3&lt;220,Jardinagem!$D$75*'Doc3'!T3,IF('Doc3'!T3&gt;=220,Jardinagem!$D$68*'Doc3'!T3/220)),2)</f>
        <v>0</v>
      </c>
      <c r="R3" s="217">
        <f t="shared" ref="R3:R66" si="0">G3+H3+I3+J3+K3</f>
        <v>0</v>
      </c>
      <c r="S3" s="217">
        <f t="shared" ref="S3:S66" si="1">Q3+P3+O3+N3+M3</f>
        <v>0</v>
      </c>
    </row>
    <row r="4" spans="1:19">
      <c r="A4" s="175">
        <f>'Doc3'!A4</f>
        <v>0</v>
      </c>
      <c r="B4" s="176">
        <f>'Doc3'!B4</f>
        <v>0</v>
      </c>
      <c r="C4" s="84">
        <f>'Doc3'!C4</f>
        <v>0</v>
      </c>
      <c r="D4" s="189">
        <f>'Doc3'!U4</f>
        <v>0</v>
      </c>
      <c r="E4" s="189">
        <f>'Doc3'!V4</f>
        <v>0</v>
      </c>
      <c r="F4" s="199">
        <f>ROUND(('Doc3'!G4*Limpeza!$D$43)+('Doc3'!H4*Limpeza!$E$43)+('Doc3'!I4*Limpeza!$F$43)+('Doc3'!L4*Limpeza!$G$43)+('Doc3'!M4*Limpeza!$H$43)+('Doc3'!N4*Limpeza!$I$43)+('Doc3'!O4*Limpeza!$J$43)+('Doc3'!P4*Limpeza!$K$43)+('Doc3'!Q4*Limpeza!$L$43),2)</f>
        <v>0</v>
      </c>
      <c r="G4" s="199">
        <f>ROUND(('Doc3'!G4*Limpeza!$D$44)+('Doc3'!H4*Limpeza!$E$44)+('Doc3'!I4*Limpeza!$F$44)+('Doc3'!L4*Limpeza!$G$44)+('Doc3'!M4*Limpeza!$H$44)+('Doc3'!N4*Limpeza!$I$44)+('Doc3'!O4*Limpeza!$J$44)+('Doc3'!P4*Limpeza!$K$44)+('Doc3'!Q4*Limpeza!$L$44),2)</f>
        <v>0</v>
      </c>
      <c r="H4" s="199">
        <f>ROUND(('Doc3'!G4*Limpeza!$D$45)+('Doc3'!H4*Limpeza!$E$45)+('Doc3'!I4*Limpeza!$F$45)+('Doc3'!L4*Limpeza!$G$45)+('Doc3'!M4*Limpeza!$H$45)+('Doc3'!N4*Limpeza!$I$45)+('Doc3'!O4*Limpeza!$J$45)+('Doc3'!P4*Limpeza!$K$45)+('Doc3'!Q4*Limpeza!$L$45),2)</f>
        <v>0</v>
      </c>
      <c r="I4" s="199">
        <f>ROUND(('Doc3'!G4*Limpeza!$D$46)+('Doc3'!H4*Limpeza!$E$46)+('Doc3'!I4*Limpeza!$F$46)+('Doc3'!L4*Limpeza!$G$46)+('Doc3'!M4*Limpeza!$H$46)+('Doc3'!N4*Limpeza!$I$46)+('Doc3'!O4*Limpeza!$J$46)+('Doc3'!P4*Limpeza!$K$46)+('Doc3'!Q4*Limpeza!$L$46),2)</f>
        <v>0</v>
      </c>
      <c r="J4" s="199">
        <f>ROUND(('Doc3'!G4*Limpeza!$D$47)+('Doc3'!H4*Limpeza!$E$47)+('Doc3'!I4*Limpeza!$F$47)+('Doc3'!L4*Limpeza!$G$47)+('Doc3'!M4*Limpeza!$H$47)+('Doc3'!N4*Limpeza!$I$47)+('Doc3'!O4*Limpeza!$J$47)+('Doc3'!P4*Limpeza!$K$47)+('Doc3'!Q4*Limpeza!$L$47),2)</f>
        <v>0</v>
      </c>
      <c r="K4" s="199">
        <f>ROUND(('Doc3'!G4*Limpeza!$D$48)+('Doc3'!H4*Limpeza!$E$48)+('Doc3'!I4*Limpeza!$F$48)+('Doc3'!L4*Limpeza!$G$48)+('Doc3'!M4*Limpeza!$H$48)+('Doc3'!N4*Limpeza!$I$48)+('Doc3'!O4*Limpeza!$J$48)+('Doc3'!P4*Limpeza!$K$48)+('Doc3'!Q4*Limpeza!$L$48),2)</f>
        <v>0</v>
      </c>
      <c r="L4" s="199">
        <f>ROUND(IF('Doc3'!T4&lt;220,Jardinagem!$D$70*'Doc3'!T4,IF('Doc3'!T4&gt;=220,Jardinagem!$D$63*'Doc3'!T4/220)),2)</f>
        <v>0</v>
      </c>
      <c r="M4" s="199">
        <f>ROUND(IF('Doc3'!T4&lt;220,Jardinagem!$D$71*'Doc3'!T4,IF('Doc3'!T4&gt;=220,Jardinagem!$D$64*'Doc3'!T4/220)),2)</f>
        <v>0</v>
      </c>
      <c r="N4" s="199">
        <f>ROUND(IF('Doc3'!T4&lt;220,Jardinagem!$D$72*'Doc3'!T4,IF('Doc3'!T4&gt;=220,Jardinagem!$D$65*'Doc3'!T4/220)),2)</f>
        <v>0</v>
      </c>
      <c r="O4" s="199">
        <f>ROUND(IF('Doc3'!T4&lt;220,Jardinagem!$D$73*'Doc3'!T4,IF('Doc3'!T4&gt;=220,Jardinagem!$D$66*'Doc3'!T4/220)),2)</f>
        <v>0</v>
      </c>
      <c r="P4" s="199">
        <f>ROUND(IF('Doc3'!T4&lt;220,Jardinagem!$D$74*'Doc3'!T4,IF('Doc3'!T4&gt;=220,Jardinagem!$D$67*'Doc3'!T4/220)),2)</f>
        <v>0</v>
      </c>
      <c r="Q4" s="199">
        <f>ROUND(IF('Doc3'!T4&lt;220,Jardinagem!$D$75*'Doc3'!T4,IF('Doc3'!T4&gt;=220,Jardinagem!$D$68*'Doc3'!T4/220)),2)</f>
        <v>0</v>
      </c>
      <c r="R4" s="217">
        <f t="shared" si="0"/>
        <v>0</v>
      </c>
      <c r="S4" s="217">
        <f t="shared" si="1"/>
        <v>0</v>
      </c>
    </row>
    <row r="5" spans="1:19">
      <c r="A5" s="175">
        <f>'Doc3'!A5</f>
        <v>0</v>
      </c>
      <c r="B5" s="176">
        <f>'Doc3'!B5</f>
        <v>0</v>
      </c>
      <c r="C5" s="84">
        <f>'Doc3'!C5</f>
        <v>0</v>
      </c>
      <c r="D5" s="189">
        <f>'Doc3'!U5</f>
        <v>0</v>
      </c>
      <c r="E5" s="189">
        <f>'Doc3'!V5</f>
        <v>0</v>
      </c>
      <c r="F5" s="199">
        <f>ROUND(('Doc3'!G5*Limpeza!$D$43)+('Doc3'!H5*Limpeza!$E$43)+('Doc3'!I5*Limpeza!$F$43)+('Doc3'!L5*Limpeza!$G$43)+('Doc3'!M5*Limpeza!$H$43)+('Doc3'!N5*Limpeza!$I$43)+('Doc3'!O5*Limpeza!$J$43)+('Doc3'!P5*Limpeza!$K$43)+('Doc3'!Q5*Limpeza!$L$43),2)</f>
        <v>0</v>
      </c>
      <c r="G5" s="199">
        <f>ROUND(('Doc3'!G5*Limpeza!$D$44)+('Doc3'!H5*Limpeza!$E$44)+('Doc3'!I5*Limpeza!$F$44)+('Doc3'!L5*Limpeza!$G$44)+('Doc3'!M5*Limpeza!$H$44)+('Doc3'!N5*Limpeza!$I$44)+('Doc3'!O5*Limpeza!$J$44)+('Doc3'!P5*Limpeza!$K$44)+('Doc3'!Q5*Limpeza!$L$44),2)</f>
        <v>0</v>
      </c>
      <c r="H5" s="199">
        <f>ROUND(('Doc3'!G5*Limpeza!$D$45)+('Doc3'!H5*Limpeza!$E$45)+('Doc3'!I5*Limpeza!$F$45)+('Doc3'!L5*Limpeza!$G$45)+('Doc3'!M5*Limpeza!$H$45)+('Doc3'!N5*Limpeza!$I$45)+('Doc3'!O5*Limpeza!$J$45)+('Doc3'!P5*Limpeza!$K$45)+('Doc3'!Q5*Limpeza!$L$45),2)</f>
        <v>0</v>
      </c>
      <c r="I5" s="199">
        <f>ROUND(('Doc3'!G5*Limpeza!$D$46)+('Doc3'!H5*Limpeza!$E$46)+('Doc3'!I5*Limpeza!$F$46)+('Doc3'!L5*Limpeza!$G$46)+('Doc3'!M5*Limpeza!$H$46)+('Doc3'!N5*Limpeza!$I$46)+('Doc3'!O5*Limpeza!$J$46)+('Doc3'!P5*Limpeza!$K$46)+('Doc3'!Q5*Limpeza!$L$46),2)</f>
        <v>0</v>
      </c>
      <c r="J5" s="199">
        <f>ROUND(('Doc3'!G5*Limpeza!$D$47)+('Doc3'!H5*Limpeza!$E$47)+('Doc3'!I5*Limpeza!$F$47)+('Doc3'!L5*Limpeza!$G$47)+('Doc3'!M5*Limpeza!$H$47)+('Doc3'!N5*Limpeza!$I$47)+('Doc3'!O5*Limpeza!$J$47)+('Doc3'!P5*Limpeza!$K$47)+('Doc3'!Q5*Limpeza!$L$47),2)</f>
        <v>0</v>
      </c>
      <c r="K5" s="199">
        <f>ROUND(('Doc3'!G5*Limpeza!$D$48)+('Doc3'!H5*Limpeza!$E$48)+('Doc3'!I5*Limpeza!$F$48)+('Doc3'!L5*Limpeza!$G$48)+('Doc3'!M5*Limpeza!$H$48)+('Doc3'!N5*Limpeza!$I$48)+('Doc3'!O5*Limpeza!$J$48)+('Doc3'!P5*Limpeza!$K$48)+('Doc3'!Q5*Limpeza!$L$48),2)</f>
        <v>0</v>
      </c>
      <c r="L5" s="199">
        <f>ROUND(IF('Doc3'!T5&lt;220,Jardinagem!$D$70*'Doc3'!T5,IF('Doc3'!T5&gt;=220,Jardinagem!$D$63*'Doc3'!T5/220)),2)</f>
        <v>0</v>
      </c>
      <c r="M5" s="199">
        <f>ROUND(IF('Doc3'!T5&lt;220,Jardinagem!$D$71*'Doc3'!T5,IF('Doc3'!T5&gt;=220,Jardinagem!$D$64*'Doc3'!T5/220)),2)</f>
        <v>0</v>
      </c>
      <c r="N5" s="199">
        <f>ROUND(IF('Doc3'!T5&lt;220,Jardinagem!$D$72*'Doc3'!T5,IF('Doc3'!T5&gt;=220,Jardinagem!$D$65*'Doc3'!T5/220)),2)</f>
        <v>0</v>
      </c>
      <c r="O5" s="199">
        <f>ROUND(IF('Doc3'!T5&lt;220,Jardinagem!$D$73*'Doc3'!T5,IF('Doc3'!T5&gt;=220,Jardinagem!$D$66*'Doc3'!T5/220)),2)</f>
        <v>0</v>
      </c>
      <c r="P5" s="199">
        <f>ROUND(IF('Doc3'!T5&lt;220,Jardinagem!$D$74*'Doc3'!T5,IF('Doc3'!T5&gt;=220,Jardinagem!$D$67*'Doc3'!T5/220)),2)</f>
        <v>0</v>
      </c>
      <c r="Q5" s="199">
        <f>ROUND(IF('Doc3'!T5&lt;220,Jardinagem!$D$75*'Doc3'!T5,IF('Doc3'!T5&gt;=220,Jardinagem!$D$68*'Doc3'!T5/220)),2)</f>
        <v>0</v>
      </c>
      <c r="R5" s="217">
        <f t="shared" si="0"/>
        <v>0</v>
      </c>
      <c r="S5" s="217">
        <f t="shared" si="1"/>
        <v>0</v>
      </c>
    </row>
    <row r="6" spans="1:19">
      <c r="A6" s="175">
        <f>'Doc3'!A6</f>
        <v>0</v>
      </c>
      <c r="B6" s="176">
        <f>'Doc3'!B6</f>
        <v>0</v>
      </c>
      <c r="C6" s="84">
        <f>'Doc3'!C6</f>
        <v>0</v>
      </c>
      <c r="D6" s="189">
        <f>'Doc3'!U6</f>
        <v>0</v>
      </c>
      <c r="E6" s="189">
        <f>'Doc3'!V6</f>
        <v>0</v>
      </c>
      <c r="F6" s="199">
        <f>ROUND(('Doc3'!G6*Limpeza!$D$43)+('Doc3'!H6*Limpeza!$E$43)+('Doc3'!I6*Limpeza!$F$43)+('Doc3'!L6*Limpeza!$G$43)+('Doc3'!M6*Limpeza!$H$43)+('Doc3'!N6*Limpeza!$I$43)+('Doc3'!O6*Limpeza!$J$43)+('Doc3'!P6*Limpeza!$K$43)+('Doc3'!Q6*Limpeza!$L$43),2)</f>
        <v>0</v>
      </c>
      <c r="G6" s="199">
        <f>ROUND(('Doc3'!G6*Limpeza!$D$44)+('Doc3'!H6*Limpeza!$E$44)+('Doc3'!I6*Limpeza!$F$44)+('Doc3'!L6*Limpeza!$G$44)+('Doc3'!M6*Limpeza!$H$44)+('Doc3'!N6*Limpeza!$I$44)+('Doc3'!O6*Limpeza!$J$44)+('Doc3'!P6*Limpeza!$K$44)+('Doc3'!Q6*Limpeza!$L$44),2)</f>
        <v>0</v>
      </c>
      <c r="H6" s="199">
        <f>ROUND(('Doc3'!G6*Limpeza!$D$45)+('Doc3'!H6*Limpeza!$E$45)+('Doc3'!I6*Limpeza!$F$45)+('Doc3'!L6*Limpeza!$G$45)+('Doc3'!M6*Limpeza!$H$45)+('Doc3'!N6*Limpeza!$I$45)+('Doc3'!O6*Limpeza!$J$45)+('Doc3'!P6*Limpeza!$K$45)+('Doc3'!Q6*Limpeza!$L$45),2)</f>
        <v>0</v>
      </c>
      <c r="I6" s="199">
        <f>ROUND(('Doc3'!G6*Limpeza!$D$46)+('Doc3'!H6*Limpeza!$E$46)+('Doc3'!I6*Limpeza!$F$46)+('Doc3'!L6*Limpeza!$G$46)+('Doc3'!M6*Limpeza!$H$46)+('Doc3'!N6*Limpeza!$I$46)+('Doc3'!O6*Limpeza!$J$46)+('Doc3'!P6*Limpeza!$K$46)+('Doc3'!Q6*Limpeza!$L$46),2)</f>
        <v>0</v>
      </c>
      <c r="J6" s="199">
        <f>ROUND(('Doc3'!G6*Limpeza!$D$47)+('Doc3'!H6*Limpeza!$E$47)+('Doc3'!I6*Limpeza!$F$47)+('Doc3'!L6*Limpeza!$G$47)+('Doc3'!M6*Limpeza!$H$47)+('Doc3'!N6*Limpeza!$I$47)+('Doc3'!O6*Limpeza!$J$47)+('Doc3'!P6*Limpeza!$K$47)+('Doc3'!Q6*Limpeza!$L$47),2)</f>
        <v>0</v>
      </c>
      <c r="K6" s="199">
        <f>ROUND(('Doc3'!G6*Limpeza!$D$48)+('Doc3'!H6*Limpeza!$E$48)+('Doc3'!I6*Limpeza!$F$48)+('Doc3'!L6*Limpeza!$G$48)+('Doc3'!M6*Limpeza!$H$48)+('Doc3'!N6*Limpeza!$I$48)+('Doc3'!O6*Limpeza!$J$48)+('Doc3'!P6*Limpeza!$K$48)+('Doc3'!Q6*Limpeza!$L$48),2)</f>
        <v>0</v>
      </c>
      <c r="L6" s="199">
        <f>ROUND(IF('Doc3'!T6&lt;220,Jardinagem!$D$70*'Doc3'!T6,IF('Doc3'!T6&gt;=220,Jardinagem!$D$63*'Doc3'!T6/220)),2)</f>
        <v>0</v>
      </c>
      <c r="M6" s="199">
        <f>ROUND(IF('Doc3'!T6&lt;220,Jardinagem!$D$71*'Doc3'!T6,IF('Doc3'!T6&gt;=220,Jardinagem!$D$64*'Doc3'!T6/220)),2)</f>
        <v>0</v>
      </c>
      <c r="N6" s="199">
        <f>ROUND(IF('Doc3'!T6&lt;220,Jardinagem!$D$72*'Doc3'!T6,IF('Doc3'!T6&gt;=220,Jardinagem!$D$65*'Doc3'!T6/220)),2)</f>
        <v>0</v>
      </c>
      <c r="O6" s="199">
        <f>ROUND(IF('Doc3'!T6&lt;220,Jardinagem!$D$73*'Doc3'!T6,IF('Doc3'!T6&gt;=220,Jardinagem!$D$66*'Doc3'!T6/220)),2)</f>
        <v>0</v>
      </c>
      <c r="P6" s="199">
        <f>ROUND(IF('Doc3'!T6&lt;220,Jardinagem!$D$74*'Doc3'!T6,IF('Doc3'!T6&gt;=220,Jardinagem!$D$67*'Doc3'!T6/220)),2)</f>
        <v>0</v>
      </c>
      <c r="Q6" s="199">
        <f>ROUND(IF('Doc3'!T6&lt;220,Jardinagem!$D$75*'Doc3'!T6,IF('Doc3'!T6&gt;=220,Jardinagem!$D$68*'Doc3'!T6/220)),2)</f>
        <v>0</v>
      </c>
      <c r="R6" s="217">
        <f t="shared" si="0"/>
        <v>0</v>
      </c>
      <c r="S6" s="217">
        <f t="shared" si="1"/>
        <v>0</v>
      </c>
    </row>
    <row r="7" spans="1:19">
      <c r="A7" s="175">
        <f>'Doc3'!A7</f>
        <v>0</v>
      </c>
      <c r="B7" s="176">
        <f>'Doc3'!B7</f>
        <v>0</v>
      </c>
      <c r="C7" s="84">
        <f>'Doc3'!C7</f>
        <v>0</v>
      </c>
      <c r="D7" s="189">
        <f>'Doc3'!U7</f>
        <v>0</v>
      </c>
      <c r="E7" s="189">
        <f>'Doc3'!V7</f>
        <v>0</v>
      </c>
      <c r="F7" s="199">
        <f>ROUND(('Doc3'!G7*Limpeza!$D$43)+('Doc3'!H7*Limpeza!$E$43)+('Doc3'!I7*Limpeza!$F$43)+('Doc3'!L7*Limpeza!$G$43)+('Doc3'!M7*Limpeza!$H$43)+('Doc3'!N7*Limpeza!$I$43)+('Doc3'!O7*Limpeza!$J$43)+('Doc3'!P7*Limpeza!$K$43)+('Doc3'!Q7*Limpeza!$L$43),2)</f>
        <v>0</v>
      </c>
      <c r="G7" s="199">
        <f>ROUND(('Doc3'!G7*Limpeza!$D$44)+('Doc3'!H7*Limpeza!$E$44)+('Doc3'!I7*Limpeza!$F$44)+('Doc3'!L7*Limpeza!$G$44)+('Doc3'!M7*Limpeza!$H$44)+('Doc3'!N7*Limpeza!$I$44)+('Doc3'!O7*Limpeza!$J$44)+('Doc3'!P7*Limpeza!$K$44)+('Doc3'!Q7*Limpeza!$L$44),2)</f>
        <v>0</v>
      </c>
      <c r="H7" s="199">
        <f>ROUND(('Doc3'!G7*Limpeza!$D$45)+('Doc3'!H7*Limpeza!$E$45)+('Doc3'!I7*Limpeza!$F$45)+('Doc3'!L7*Limpeza!$G$45)+('Doc3'!M7*Limpeza!$H$45)+('Doc3'!N7*Limpeza!$I$45)+('Doc3'!O7*Limpeza!$J$45)+('Doc3'!P7*Limpeza!$K$45)+('Doc3'!Q7*Limpeza!$L$45),2)</f>
        <v>0</v>
      </c>
      <c r="I7" s="199">
        <f>ROUND(('Doc3'!G7*Limpeza!$D$46)+('Doc3'!H7*Limpeza!$E$46)+('Doc3'!I7*Limpeza!$F$46)+('Doc3'!L7*Limpeza!$G$46)+('Doc3'!M7*Limpeza!$H$46)+('Doc3'!N7*Limpeza!$I$46)+('Doc3'!O7*Limpeza!$J$46)+('Doc3'!P7*Limpeza!$K$46)+('Doc3'!Q7*Limpeza!$L$46),2)</f>
        <v>0</v>
      </c>
      <c r="J7" s="199">
        <f>ROUND(('Doc3'!G7*Limpeza!$D$47)+('Doc3'!H7*Limpeza!$E$47)+('Doc3'!I7*Limpeza!$F$47)+('Doc3'!L7*Limpeza!$G$47)+('Doc3'!M7*Limpeza!$H$47)+('Doc3'!N7*Limpeza!$I$47)+('Doc3'!O7*Limpeza!$J$47)+('Doc3'!P7*Limpeza!$K$47)+('Doc3'!Q7*Limpeza!$L$47),2)</f>
        <v>0</v>
      </c>
      <c r="K7" s="199">
        <f>ROUND(('Doc3'!G7*Limpeza!$D$48)+('Doc3'!H7*Limpeza!$E$48)+('Doc3'!I7*Limpeza!$F$48)+('Doc3'!L7*Limpeza!$G$48)+('Doc3'!M7*Limpeza!$H$48)+('Doc3'!N7*Limpeza!$I$48)+('Doc3'!O7*Limpeza!$J$48)+('Doc3'!P7*Limpeza!$K$48)+('Doc3'!Q7*Limpeza!$L$48),2)</f>
        <v>0</v>
      </c>
      <c r="L7" s="199">
        <f>ROUND(IF('Doc3'!T7&lt;220,Jardinagem!$D$70*'Doc3'!T7,IF('Doc3'!T7&gt;=220,Jardinagem!$D$63*'Doc3'!T7/220)),2)</f>
        <v>0</v>
      </c>
      <c r="M7" s="199">
        <f>ROUND(IF('Doc3'!T7&lt;220,Jardinagem!$D$71*'Doc3'!T7,IF('Doc3'!T7&gt;=220,Jardinagem!$D$64*'Doc3'!T7/220)),2)</f>
        <v>0</v>
      </c>
      <c r="N7" s="199">
        <f>ROUND(IF('Doc3'!T7&lt;220,Jardinagem!$D$72*'Doc3'!T7,IF('Doc3'!T7&gt;=220,Jardinagem!$D$65*'Doc3'!T7/220)),2)</f>
        <v>0</v>
      </c>
      <c r="O7" s="199">
        <f>ROUND(IF('Doc3'!T7&lt;220,Jardinagem!$D$73*'Doc3'!T7,IF('Doc3'!T7&gt;=220,Jardinagem!$D$66*'Doc3'!T7/220)),2)</f>
        <v>0</v>
      </c>
      <c r="P7" s="199">
        <f>ROUND(IF('Doc3'!T7&lt;220,Jardinagem!$D$74*'Doc3'!T7,IF('Doc3'!T7&gt;=220,Jardinagem!$D$67*'Doc3'!T7/220)),2)</f>
        <v>0</v>
      </c>
      <c r="Q7" s="199">
        <f>ROUND(IF('Doc3'!T7&lt;220,Jardinagem!$D$75*'Doc3'!T7,IF('Doc3'!T7&gt;=220,Jardinagem!$D$68*'Doc3'!T7/220)),2)</f>
        <v>0</v>
      </c>
      <c r="R7" s="217">
        <f t="shared" si="0"/>
        <v>0</v>
      </c>
      <c r="S7" s="217">
        <f t="shared" si="1"/>
        <v>0</v>
      </c>
    </row>
    <row r="8" spans="1:19">
      <c r="A8" s="175">
        <f>'Doc3'!A8</f>
        <v>0</v>
      </c>
      <c r="B8" s="176">
        <f>'Doc3'!B8</f>
        <v>0</v>
      </c>
      <c r="C8" s="84">
        <f>'Doc3'!C8</f>
        <v>0</v>
      </c>
      <c r="D8" s="189">
        <f>'Doc3'!U8</f>
        <v>0</v>
      </c>
      <c r="E8" s="189">
        <f>'Doc3'!V8</f>
        <v>0</v>
      </c>
      <c r="F8" s="199">
        <f>ROUND(('Doc3'!G8*Limpeza!$D$43)+('Doc3'!H8*Limpeza!$E$43)+('Doc3'!I8*Limpeza!$F$43)+('Doc3'!L8*Limpeza!$G$43)+('Doc3'!M8*Limpeza!$H$43)+('Doc3'!N8*Limpeza!$I$43)+('Doc3'!O8*Limpeza!$J$43)+('Doc3'!P8*Limpeza!$K$43)+('Doc3'!Q8*Limpeza!$L$43),2)</f>
        <v>0</v>
      </c>
      <c r="G8" s="199">
        <f>ROUND(('Doc3'!G8*Limpeza!$D$44)+('Doc3'!H8*Limpeza!$E$44)+('Doc3'!I8*Limpeza!$F$44)+('Doc3'!L8*Limpeza!$G$44)+('Doc3'!M8*Limpeza!$H$44)+('Doc3'!N8*Limpeza!$I$44)+('Doc3'!O8*Limpeza!$J$44)+('Doc3'!P8*Limpeza!$K$44)+('Doc3'!Q8*Limpeza!$L$44),2)</f>
        <v>0</v>
      </c>
      <c r="H8" s="199">
        <f>ROUND(('Doc3'!G8*Limpeza!$D$45)+('Doc3'!H8*Limpeza!$E$45)+('Doc3'!I8*Limpeza!$F$45)+('Doc3'!L8*Limpeza!$G$45)+('Doc3'!M8*Limpeza!$H$45)+('Doc3'!N8*Limpeza!$I$45)+('Doc3'!O8*Limpeza!$J$45)+('Doc3'!P8*Limpeza!$K$45)+('Doc3'!Q8*Limpeza!$L$45),2)</f>
        <v>0</v>
      </c>
      <c r="I8" s="199">
        <f>ROUND(('Doc3'!G8*Limpeza!$D$46)+('Doc3'!H8*Limpeza!$E$46)+('Doc3'!I8*Limpeza!$F$46)+('Doc3'!L8*Limpeza!$G$46)+('Doc3'!M8*Limpeza!$H$46)+('Doc3'!N8*Limpeza!$I$46)+('Doc3'!O8*Limpeza!$J$46)+('Doc3'!P8*Limpeza!$K$46)+('Doc3'!Q8*Limpeza!$L$46),2)</f>
        <v>0</v>
      </c>
      <c r="J8" s="199">
        <f>ROUND(('Doc3'!G8*Limpeza!$D$47)+('Doc3'!H8*Limpeza!$E$47)+('Doc3'!I8*Limpeza!$F$47)+('Doc3'!L8*Limpeza!$G$47)+('Doc3'!M8*Limpeza!$H$47)+('Doc3'!N8*Limpeza!$I$47)+('Doc3'!O8*Limpeza!$J$47)+('Doc3'!P8*Limpeza!$K$47)+('Doc3'!Q8*Limpeza!$L$47),2)</f>
        <v>0</v>
      </c>
      <c r="K8" s="199">
        <f>ROUND(('Doc3'!G8*Limpeza!$D$48)+('Doc3'!H8*Limpeza!$E$48)+('Doc3'!I8*Limpeza!$F$48)+('Doc3'!L8*Limpeza!$G$48)+('Doc3'!M8*Limpeza!$H$48)+('Doc3'!N8*Limpeza!$I$48)+('Doc3'!O8*Limpeza!$J$48)+('Doc3'!P8*Limpeza!$K$48)+('Doc3'!Q8*Limpeza!$L$48),2)</f>
        <v>0</v>
      </c>
      <c r="L8" s="199">
        <f>ROUND(IF('Doc3'!T8&lt;220,Jardinagem!$D$70*'Doc3'!T8,IF('Doc3'!T8&gt;=220,Jardinagem!$D$63*'Doc3'!T8/220)),2)</f>
        <v>0</v>
      </c>
      <c r="M8" s="199">
        <f>ROUND(IF('Doc3'!T8&lt;220,Jardinagem!$D$71*'Doc3'!T8,IF('Doc3'!T8&gt;=220,Jardinagem!$D$64*'Doc3'!T8/220)),2)</f>
        <v>0</v>
      </c>
      <c r="N8" s="199">
        <f>ROUND(IF('Doc3'!T8&lt;220,Jardinagem!$D$72*'Doc3'!T8,IF('Doc3'!T8&gt;=220,Jardinagem!$D$65*'Doc3'!T8/220)),2)</f>
        <v>0</v>
      </c>
      <c r="O8" s="199">
        <f>ROUND(IF('Doc3'!T8&lt;220,Jardinagem!$D$73*'Doc3'!T8,IF('Doc3'!T8&gt;=220,Jardinagem!$D$66*'Doc3'!T8/220)),2)</f>
        <v>0</v>
      </c>
      <c r="P8" s="199">
        <f>ROUND(IF('Doc3'!T8&lt;220,Jardinagem!$D$74*'Doc3'!T8,IF('Doc3'!T8&gt;=220,Jardinagem!$D$67*'Doc3'!T8/220)),2)</f>
        <v>0</v>
      </c>
      <c r="Q8" s="199">
        <f>ROUND(IF('Doc3'!T8&lt;220,Jardinagem!$D$75*'Doc3'!T8,IF('Doc3'!T8&gt;=220,Jardinagem!$D$68*'Doc3'!T8/220)),2)</f>
        <v>0</v>
      </c>
      <c r="R8" s="217">
        <f t="shared" si="0"/>
        <v>0</v>
      </c>
      <c r="S8" s="217">
        <f t="shared" si="1"/>
        <v>0</v>
      </c>
    </row>
    <row r="9" spans="1:19">
      <c r="A9" s="175">
        <f>'Doc3'!A9</f>
        <v>0</v>
      </c>
      <c r="B9" s="176">
        <f>'Doc3'!B9</f>
        <v>0</v>
      </c>
      <c r="C9" s="84">
        <f>'Doc3'!C9</f>
        <v>0</v>
      </c>
      <c r="D9" s="189">
        <f>'Doc3'!U9</f>
        <v>0</v>
      </c>
      <c r="E9" s="189">
        <f>'Doc3'!V9</f>
        <v>0</v>
      </c>
      <c r="F9" s="199">
        <f>ROUND(('Doc3'!G9*Limpeza!$D$43)+('Doc3'!H9*Limpeza!$E$43)+('Doc3'!I9*Limpeza!$F$43)+('Doc3'!L9*Limpeza!$G$43)+('Doc3'!M9*Limpeza!$H$43)+('Doc3'!N9*Limpeza!$I$43)+('Doc3'!O9*Limpeza!$J$43)+('Doc3'!P9*Limpeza!$K$43)+('Doc3'!Q9*Limpeza!$L$43),2)</f>
        <v>0</v>
      </c>
      <c r="G9" s="199">
        <f>ROUND(('Doc3'!G9*Limpeza!$D$44)+('Doc3'!H9*Limpeza!$E$44)+('Doc3'!I9*Limpeza!$F$44)+('Doc3'!L9*Limpeza!$G$44)+('Doc3'!M9*Limpeza!$H$44)+('Doc3'!N9*Limpeza!$I$44)+('Doc3'!O9*Limpeza!$J$44)+('Doc3'!P9*Limpeza!$K$44)+('Doc3'!Q9*Limpeza!$L$44),2)</f>
        <v>0</v>
      </c>
      <c r="H9" s="199">
        <f>ROUND(('Doc3'!G9*Limpeza!$D$45)+('Doc3'!H9*Limpeza!$E$45)+('Doc3'!I9*Limpeza!$F$45)+('Doc3'!L9*Limpeza!$G$45)+('Doc3'!M9*Limpeza!$H$45)+('Doc3'!N9*Limpeza!$I$45)+('Doc3'!O9*Limpeza!$J$45)+('Doc3'!P9*Limpeza!$K$45)+('Doc3'!Q9*Limpeza!$L$45),2)</f>
        <v>0</v>
      </c>
      <c r="I9" s="199">
        <f>ROUND(('Doc3'!G9*Limpeza!$D$46)+('Doc3'!H9*Limpeza!$E$46)+('Doc3'!I9*Limpeza!$F$46)+('Doc3'!L9*Limpeza!$G$46)+('Doc3'!M9*Limpeza!$H$46)+('Doc3'!N9*Limpeza!$I$46)+('Doc3'!O9*Limpeza!$J$46)+('Doc3'!P9*Limpeza!$K$46)+('Doc3'!Q9*Limpeza!$L$46),2)</f>
        <v>0</v>
      </c>
      <c r="J9" s="199">
        <f>ROUND(('Doc3'!G9*Limpeza!$D$47)+('Doc3'!H9*Limpeza!$E$47)+('Doc3'!I9*Limpeza!$F$47)+('Doc3'!L9*Limpeza!$G$47)+('Doc3'!M9*Limpeza!$H$47)+('Doc3'!N9*Limpeza!$I$47)+('Doc3'!O9*Limpeza!$J$47)+('Doc3'!P9*Limpeza!$K$47)+('Doc3'!Q9*Limpeza!$L$47),2)</f>
        <v>0</v>
      </c>
      <c r="K9" s="199">
        <f>ROUND(('Doc3'!G9*Limpeza!$D$48)+('Doc3'!H9*Limpeza!$E$48)+('Doc3'!I9*Limpeza!$F$48)+('Doc3'!L9*Limpeza!$G$48)+('Doc3'!M9*Limpeza!$H$48)+('Doc3'!N9*Limpeza!$I$48)+('Doc3'!O9*Limpeza!$J$48)+('Doc3'!P9*Limpeza!$K$48)+('Doc3'!Q9*Limpeza!$L$48),2)</f>
        <v>0</v>
      </c>
      <c r="L9" s="199">
        <f>ROUND(IF('Doc3'!T9&lt;220,Jardinagem!$D$70*'Doc3'!T9,IF('Doc3'!T9&gt;=220,Jardinagem!$D$63*'Doc3'!T9/220)),2)</f>
        <v>0</v>
      </c>
      <c r="M9" s="199">
        <f>ROUND(IF('Doc3'!T9&lt;220,Jardinagem!$D$71*'Doc3'!T9,IF('Doc3'!T9&gt;=220,Jardinagem!$D$64*'Doc3'!T9/220)),2)</f>
        <v>0</v>
      </c>
      <c r="N9" s="199">
        <f>ROUND(IF('Doc3'!T9&lt;220,Jardinagem!$D$72*'Doc3'!T9,IF('Doc3'!T9&gt;=220,Jardinagem!$D$65*'Doc3'!T9/220)),2)</f>
        <v>0</v>
      </c>
      <c r="O9" s="199">
        <f>ROUND(IF('Doc3'!T9&lt;220,Jardinagem!$D$73*'Doc3'!T9,IF('Doc3'!T9&gt;=220,Jardinagem!$D$66*'Doc3'!T9/220)),2)</f>
        <v>0</v>
      </c>
      <c r="P9" s="199">
        <f>ROUND(IF('Doc3'!T9&lt;220,Jardinagem!$D$74*'Doc3'!T9,IF('Doc3'!T9&gt;=220,Jardinagem!$D$67*'Doc3'!T9/220)),2)</f>
        <v>0</v>
      </c>
      <c r="Q9" s="199">
        <f>ROUND(IF('Doc3'!T9&lt;220,Jardinagem!$D$75*'Doc3'!T9,IF('Doc3'!T9&gt;=220,Jardinagem!$D$68*'Doc3'!T9/220)),2)</f>
        <v>0</v>
      </c>
      <c r="R9" s="217">
        <f t="shared" si="0"/>
        <v>0</v>
      </c>
      <c r="S9" s="217">
        <f t="shared" si="1"/>
        <v>0</v>
      </c>
    </row>
    <row r="10" spans="1:19">
      <c r="A10" s="175">
        <f>'Doc3'!A10</f>
        <v>0</v>
      </c>
      <c r="B10" s="176">
        <f>'Doc3'!B10</f>
        <v>0</v>
      </c>
      <c r="C10" s="84">
        <f>'Doc3'!C10</f>
        <v>0</v>
      </c>
      <c r="D10" s="189">
        <f>'Doc3'!U10</f>
        <v>0</v>
      </c>
      <c r="E10" s="189">
        <f>'Doc3'!V10</f>
        <v>0</v>
      </c>
      <c r="F10" s="199">
        <f>ROUND(('Doc3'!G10*Limpeza!$D$43)+('Doc3'!H10*Limpeza!$E$43)+('Doc3'!I10*Limpeza!$F$43)+('Doc3'!L10*Limpeza!$G$43)+('Doc3'!M10*Limpeza!$H$43)+('Doc3'!N10*Limpeza!$I$43)+('Doc3'!O10*Limpeza!$J$43)+('Doc3'!P10*Limpeza!$K$43)+('Doc3'!Q10*Limpeza!$L$43),2)</f>
        <v>0</v>
      </c>
      <c r="G10" s="199">
        <f>ROUND(('Doc3'!G10*Limpeza!$D$44)+('Doc3'!H10*Limpeza!$E$44)+('Doc3'!I10*Limpeza!$F$44)+('Doc3'!L10*Limpeza!$G$44)+('Doc3'!M10*Limpeza!$H$44)+('Doc3'!N10*Limpeza!$I$44)+('Doc3'!O10*Limpeza!$J$44)+('Doc3'!P10*Limpeza!$K$44)+('Doc3'!Q10*Limpeza!$L$44),2)</f>
        <v>0</v>
      </c>
      <c r="H10" s="199">
        <f>ROUND(('Doc3'!G10*Limpeza!$D$45)+('Doc3'!H10*Limpeza!$E$45)+('Doc3'!I10*Limpeza!$F$45)+('Doc3'!L10*Limpeza!$G$45)+('Doc3'!M10*Limpeza!$H$45)+('Doc3'!N10*Limpeza!$I$45)+('Doc3'!O10*Limpeza!$J$45)+('Doc3'!P10*Limpeza!$K$45)+('Doc3'!Q10*Limpeza!$L$45),2)</f>
        <v>0</v>
      </c>
      <c r="I10" s="199">
        <f>ROUND(('Doc3'!G10*Limpeza!$D$46)+('Doc3'!H10*Limpeza!$E$46)+('Doc3'!I10*Limpeza!$F$46)+('Doc3'!L10*Limpeza!$G$46)+('Doc3'!M10*Limpeza!$H$46)+('Doc3'!N10*Limpeza!$I$46)+('Doc3'!O10*Limpeza!$J$46)+('Doc3'!P10*Limpeza!$K$46)+('Doc3'!Q10*Limpeza!$L$46),2)</f>
        <v>0</v>
      </c>
      <c r="J10" s="199">
        <f>ROUND(('Doc3'!G10*Limpeza!$D$47)+('Doc3'!H10*Limpeza!$E$47)+('Doc3'!I10*Limpeza!$F$47)+('Doc3'!L10*Limpeza!$G$47)+('Doc3'!M10*Limpeza!$H$47)+('Doc3'!N10*Limpeza!$I$47)+('Doc3'!O10*Limpeza!$J$47)+('Doc3'!P10*Limpeza!$K$47)+('Doc3'!Q10*Limpeza!$L$47),2)</f>
        <v>0</v>
      </c>
      <c r="K10" s="199">
        <f>ROUND(('Doc3'!G10*Limpeza!$D$48)+('Doc3'!H10*Limpeza!$E$48)+('Doc3'!I10*Limpeza!$F$48)+('Doc3'!L10*Limpeza!$G$48)+('Doc3'!M10*Limpeza!$H$48)+('Doc3'!N10*Limpeza!$I$48)+('Doc3'!O10*Limpeza!$J$48)+('Doc3'!P10*Limpeza!$K$48)+('Doc3'!Q10*Limpeza!$L$48),2)</f>
        <v>0</v>
      </c>
      <c r="L10" s="199">
        <f>ROUND(IF('Doc3'!T10&lt;220,Jardinagem!$D$70*'Doc3'!T10,IF('Doc3'!T10&gt;=220,Jardinagem!$D$63*'Doc3'!T10/220)),2)</f>
        <v>0</v>
      </c>
      <c r="M10" s="199">
        <f>ROUND(IF('Doc3'!T10&lt;220,Jardinagem!$D$71*'Doc3'!T10,IF('Doc3'!T10&gt;=220,Jardinagem!$D$64*'Doc3'!T10/220)),2)</f>
        <v>0</v>
      </c>
      <c r="N10" s="199">
        <f>ROUND(IF('Doc3'!T10&lt;220,Jardinagem!$D$72*'Doc3'!T10,IF('Doc3'!T10&gt;=220,Jardinagem!$D$65*'Doc3'!T10/220)),2)</f>
        <v>0</v>
      </c>
      <c r="O10" s="199">
        <f>ROUND(IF('Doc3'!T10&lt;220,Jardinagem!$D$73*'Doc3'!T10,IF('Doc3'!T10&gt;=220,Jardinagem!$D$66*'Doc3'!T10/220)),2)</f>
        <v>0</v>
      </c>
      <c r="P10" s="199">
        <f>ROUND(IF('Doc3'!T10&lt;220,Jardinagem!$D$74*'Doc3'!T10,IF('Doc3'!T10&gt;=220,Jardinagem!$D$67*'Doc3'!T10/220)),2)</f>
        <v>0</v>
      </c>
      <c r="Q10" s="199">
        <f>ROUND(IF('Doc3'!T10&lt;220,Jardinagem!$D$75*'Doc3'!T10,IF('Doc3'!T10&gt;=220,Jardinagem!$D$68*'Doc3'!T10/220)),2)</f>
        <v>0</v>
      </c>
      <c r="R10" s="217">
        <f t="shared" si="0"/>
        <v>0</v>
      </c>
      <c r="S10" s="217">
        <f t="shared" si="1"/>
        <v>0</v>
      </c>
    </row>
    <row r="11" spans="1:19">
      <c r="A11" s="175">
        <f>'Doc3'!A11</f>
        <v>0</v>
      </c>
      <c r="B11" s="176">
        <f>'Doc3'!B11</f>
        <v>0</v>
      </c>
      <c r="C11" s="84">
        <f>'Doc3'!C11</f>
        <v>0</v>
      </c>
      <c r="D11" s="189">
        <f>'Doc3'!U11</f>
        <v>0</v>
      </c>
      <c r="E11" s="189">
        <f>'Doc3'!V11</f>
        <v>0</v>
      </c>
      <c r="F11" s="199">
        <f>ROUND(('Doc3'!G11*Limpeza!$D$43)+('Doc3'!H11*Limpeza!$E$43)+('Doc3'!I11*Limpeza!$F$43)+('Doc3'!L11*Limpeza!$G$43)+('Doc3'!M11*Limpeza!$H$43)+('Doc3'!N11*Limpeza!$I$43)+('Doc3'!O11*Limpeza!$J$43)+('Doc3'!P11*Limpeza!$K$43)+('Doc3'!Q11*Limpeza!$L$43),2)</f>
        <v>0</v>
      </c>
      <c r="G11" s="199">
        <f>ROUND(('Doc3'!G11*Limpeza!$D$44)+('Doc3'!H11*Limpeza!$E$44)+('Doc3'!I11*Limpeza!$F$44)+('Doc3'!L11*Limpeza!$G$44)+('Doc3'!M11*Limpeza!$H$44)+('Doc3'!N11*Limpeza!$I$44)+('Doc3'!O11*Limpeza!$J$44)+('Doc3'!P11*Limpeza!$K$44)+('Doc3'!Q11*Limpeza!$L$44),2)</f>
        <v>0</v>
      </c>
      <c r="H11" s="199">
        <f>ROUND(('Doc3'!G11*Limpeza!$D$45)+('Doc3'!H11*Limpeza!$E$45)+('Doc3'!I11*Limpeza!$F$45)+('Doc3'!L11*Limpeza!$G$45)+('Doc3'!M11*Limpeza!$H$45)+('Doc3'!N11*Limpeza!$I$45)+('Doc3'!O11*Limpeza!$J$45)+('Doc3'!P11*Limpeza!$K$45)+('Doc3'!Q11*Limpeza!$L$45),2)</f>
        <v>0</v>
      </c>
      <c r="I11" s="199">
        <f>ROUND(('Doc3'!G11*Limpeza!$D$46)+('Doc3'!H11*Limpeza!$E$46)+('Doc3'!I11*Limpeza!$F$46)+('Doc3'!L11*Limpeza!$G$46)+('Doc3'!M11*Limpeza!$H$46)+('Doc3'!N11*Limpeza!$I$46)+('Doc3'!O11*Limpeza!$J$46)+('Doc3'!P11*Limpeza!$K$46)+('Doc3'!Q11*Limpeza!$L$46),2)</f>
        <v>0</v>
      </c>
      <c r="J11" s="199">
        <f>ROUND(('Doc3'!G11*Limpeza!$D$47)+('Doc3'!H11*Limpeza!$E$47)+('Doc3'!I11*Limpeza!$F$47)+('Doc3'!L11*Limpeza!$G$47)+('Doc3'!M11*Limpeza!$H$47)+('Doc3'!N11*Limpeza!$I$47)+('Doc3'!O11*Limpeza!$J$47)+('Doc3'!P11*Limpeza!$K$47)+('Doc3'!Q11*Limpeza!$L$47),2)</f>
        <v>0</v>
      </c>
      <c r="K11" s="199">
        <f>ROUND(('Doc3'!G11*Limpeza!$D$48)+('Doc3'!H11*Limpeza!$E$48)+('Doc3'!I11*Limpeza!$F$48)+('Doc3'!L11*Limpeza!$G$48)+('Doc3'!M11*Limpeza!$H$48)+('Doc3'!N11*Limpeza!$I$48)+('Doc3'!O11*Limpeza!$J$48)+('Doc3'!P11*Limpeza!$K$48)+('Doc3'!Q11*Limpeza!$L$48),2)</f>
        <v>0</v>
      </c>
      <c r="L11" s="199">
        <f>ROUND(IF('Doc3'!T11&lt;220,Jardinagem!$D$70*'Doc3'!T11,IF('Doc3'!T11&gt;=220,Jardinagem!$D$63*'Doc3'!T11/220)),2)</f>
        <v>0</v>
      </c>
      <c r="M11" s="199">
        <f>ROUND(IF('Doc3'!T11&lt;220,Jardinagem!$D$71*'Doc3'!T11,IF('Doc3'!T11&gt;=220,Jardinagem!$D$64*'Doc3'!T11/220)),2)</f>
        <v>0</v>
      </c>
      <c r="N11" s="199">
        <f>ROUND(IF('Doc3'!T11&lt;220,Jardinagem!$D$72*'Doc3'!T11,IF('Doc3'!T11&gt;=220,Jardinagem!$D$65*'Doc3'!T11/220)),2)</f>
        <v>0</v>
      </c>
      <c r="O11" s="199">
        <f>ROUND(IF('Doc3'!T11&lt;220,Jardinagem!$D$73*'Doc3'!T11,IF('Doc3'!T11&gt;=220,Jardinagem!$D$66*'Doc3'!T11/220)),2)</f>
        <v>0</v>
      </c>
      <c r="P11" s="199">
        <f>ROUND(IF('Doc3'!T11&lt;220,Jardinagem!$D$74*'Doc3'!T11,IF('Doc3'!T11&gt;=220,Jardinagem!$D$67*'Doc3'!T11/220)),2)</f>
        <v>0</v>
      </c>
      <c r="Q11" s="199">
        <f>ROUND(IF('Doc3'!T11&lt;220,Jardinagem!$D$75*'Doc3'!T11,IF('Doc3'!T11&gt;=220,Jardinagem!$D$68*'Doc3'!T11/220)),2)</f>
        <v>0</v>
      </c>
      <c r="R11" s="217">
        <f t="shared" si="0"/>
        <v>0</v>
      </c>
      <c r="S11" s="217">
        <f t="shared" si="1"/>
        <v>0</v>
      </c>
    </row>
    <row r="12" spans="1:19">
      <c r="A12" s="175">
        <f>'Doc3'!A12</f>
        <v>0</v>
      </c>
      <c r="B12" s="176">
        <f>'Doc3'!B12</f>
        <v>0</v>
      </c>
      <c r="C12" s="84">
        <f>'Doc3'!C12</f>
        <v>0</v>
      </c>
      <c r="D12" s="189">
        <f>'Doc3'!U12</f>
        <v>0</v>
      </c>
      <c r="E12" s="189">
        <f>'Doc3'!V12</f>
        <v>0</v>
      </c>
      <c r="F12" s="199">
        <f>ROUND(('Doc3'!G12*Limpeza!$D$43)+('Doc3'!H12*Limpeza!$E$43)+('Doc3'!I12*Limpeza!$F$43)+('Doc3'!L12*Limpeza!$G$43)+('Doc3'!M12*Limpeza!$H$43)+('Doc3'!N12*Limpeza!$I$43)+('Doc3'!O12*Limpeza!$J$43)+('Doc3'!P12*Limpeza!$K$43)+('Doc3'!Q12*Limpeza!$L$43),2)</f>
        <v>0</v>
      </c>
      <c r="G12" s="199">
        <f>ROUND(('Doc3'!G12*Limpeza!$D$44)+('Doc3'!H12*Limpeza!$E$44)+('Doc3'!I12*Limpeza!$F$44)+('Doc3'!L12*Limpeza!$G$44)+('Doc3'!M12*Limpeza!$H$44)+('Doc3'!N12*Limpeza!$I$44)+('Doc3'!O12*Limpeza!$J$44)+('Doc3'!P12*Limpeza!$K$44)+('Doc3'!Q12*Limpeza!$L$44),2)</f>
        <v>0</v>
      </c>
      <c r="H12" s="199">
        <f>ROUND(('Doc3'!G12*Limpeza!$D$45)+('Doc3'!H12*Limpeza!$E$45)+('Doc3'!I12*Limpeza!$F$45)+('Doc3'!L12*Limpeza!$G$45)+('Doc3'!M12*Limpeza!$H$45)+('Doc3'!N12*Limpeza!$I$45)+('Doc3'!O12*Limpeza!$J$45)+('Doc3'!P12*Limpeza!$K$45)+('Doc3'!Q12*Limpeza!$L$45),2)</f>
        <v>0</v>
      </c>
      <c r="I12" s="199">
        <f>ROUND(('Doc3'!G12*Limpeza!$D$46)+('Doc3'!H12*Limpeza!$E$46)+('Doc3'!I12*Limpeza!$F$46)+('Doc3'!L12*Limpeza!$G$46)+('Doc3'!M12*Limpeza!$H$46)+('Doc3'!N12*Limpeza!$I$46)+('Doc3'!O12*Limpeza!$J$46)+('Doc3'!P12*Limpeza!$K$46)+('Doc3'!Q12*Limpeza!$L$46),2)</f>
        <v>0</v>
      </c>
      <c r="J12" s="199">
        <f>ROUND(('Doc3'!G12*Limpeza!$D$47)+('Doc3'!H12*Limpeza!$E$47)+('Doc3'!I12*Limpeza!$F$47)+('Doc3'!L12*Limpeza!$G$47)+('Doc3'!M12*Limpeza!$H$47)+('Doc3'!N12*Limpeza!$I$47)+('Doc3'!O12*Limpeza!$J$47)+('Doc3'!P12*Limpeza!$K$47)+('Doc3'!Q12*Limpeza!$L$47),2)</f>
        <v>0</v>
      </c>
      <c r="K12" s="199">
        <f>ROUND(('Doc3'!G12*Limpeza!$D$48)+('Doc3'!H12*Limpeza!$E$48)+('Doc3'!I12*Limpeza!$F$48)+('Doc3'!L12*Limpeza!$G$48)+('Doc3'!M12*Limpeza!$H$48)+('Doc3'!N12*Limpeza!$I$48)+('Doc3'!O12*Limpeza!$J$48)+('Doc3'!P12*Limpeza!$K$48)+('Doc3'!Q12*Limpeza!$L$48),2)</f>
        <v>0</v>
      </c>
      <c r="L12" s="199">
        <f>ROUND(IF('Doc3'!T12&lt;220,Jardinagem!$D$70*'Doc3'!T12,IF('Doc3'!T12&gt;=220,Jardinagem!$D$63*'Doc3'!T12/220)),2)</f>
        <v>0</v>
      </c>
      <c r="M12" s="199">
        <f>ROUND(IF('Doc3'!T12&lt;220,Jardinagem!$D$71*'Doc3'!T12,IF('Doc3'!T12&gt;=220,Jardinagem!$D$64*'Doc3'!T12/220)),2)</f>
        <v>0</v>
      </c>
      <c r="N12" s="199">
        <f>ROUND(IF('Doc3'!T12&lt;220,Jardinagem!$D$72*'Doc3'!T12,IF('Doc3'!T12&gt;=220,Jardinagem!$D$65*'Doc3'!T12/220)),2)</f>
        <v>0</v>
      </c>
      <c r="O12" s="199">
        <f>ROUND(IF('Doc3'!T12&lt;220,Jardinagem!$D$73*'Doc3'!T12,IF('Doc3'!T12&gt;=220,Jardinagem!$D$66*'Doc3'!T12/220)),2)</f>
        <v>0</v>
      </c>
      <c r="P12" s="199">
        <f>ROUND(IF('Doc3'!T12&lt;220,Jardinagem!$D$74*'Doc3'!T12,IF('Doc3'!T12&gt;=220,Jardinagem!$D$67*'Doc3'!T12/220)),2)</f>
        <v>0</v>
      </c>
      <c r="Q12" s="199">
        <f>ROUND(IF('Doc3'!T12&lt;220,Jardinagem!$D$75*'Doc3'!T12,IF('Doc3'!T12&gt;=220,Jardinagem!$D$68*'Doc3'!T12/220)),2)</f>
        <v>0</v>
      </c>
      <c r="R12" s="217">
        <f t="shared" si="0"/>
        <v>0</v>
      </c>
      <c r="S12" s="217">
        <f t="shared" si="1"/>
        <v>0</v>
      </c>
    </row>
    <row r="13" spans="1:19">
      <c r="A13" s="175">
        <f>'Doc3'!A13</f>
        <v>0</v>
      </c>
      <c r="B13" s="176">
        <f>'Doc3'!B13</f>
        <v>0</v>
      </c>
      <c r="C13" s="84">
        <f>'Doc3'!C13</f>
        <v>0</v>
      </c>
      <c r="D13" s="189">
        <f>'Doc3'!U13</f>
        <v>0</v>
      </c>
      <c r="E13" s="189">
        <f>'Doc3'!V13</f>
        <v>0</v>
      </c>
      <c r="F13" s="199">
        <f>ROUND(('Doc3'!G13*Limpeza!$D$43)+('Doc3'!H13*Limpeza!$E$43)+('Doc3'!I13*Limpeza!$F$43)+('Doc3'!L13*Limpeza!$G$43)+('Doc3'!M13*Limpeza!$H$43)+('Doc3'!N13*Limpeza!$I$43)+('Doc3'!O13*Limpeza!$J$43)+('Doc3'!P13*Limpeza!$K$43)+('Doc3'!Q13*Limpeza!$L$43),2)</f>
        <v>0</v>
      </c>
      <c r="G13" s="199">
        <f>ROUND(('Doc3'!G13*Limpeza!$D$44)+('Doc3'!H13*Limpeza!$E$44)+('Doc3'!I13*Limpeza!$F$44)+('Doc3'!L13*Limpeza!$G$44)+('Doc3'!M13*Limpeza!$H$44)+('Doc3'!N13*Limpeza!$I$44)+('Doc3'!O13*Limpeza!$J$44)+('Doc3'!P13*Limpeza!$K$44)+('Doc3'!Q13*Limpeza!$L$44),2)</f>
        <v>0</v>
      </c>
      <c r="H13" s="199">
        <f>ROUND(('Doc3'!G13*Limpeza!$D$45)+('Doc3'!H13*Limpeza!$E$45)+('Doc3'!I13*Limpeza!$F$45)+('Doc3'!L13*Limpeza!$G$45)+('Doc3'!M13*Limpeza!$H$45)+('Doc3'!N13*Limpeza!$I$45)+('Doc3'!O13*Limpeza!$J$45)+('Doc3'!P13*Limpeza!$K$45)+('Doc3'!Q13*Limpeza!$L$45),2)</f>
        <v>0</v>
      </c>
      <c r="I13" s="199">
        <f>ROUND(('Doc3'!G13*Limpeza!$D$46)+('Doc3'!H13*Limpeza!$E$46)+('Doc3'!I13*Limpeza!$F$46)+('Doc3'!L13*Limpeza!$G$46)+('Doc3'!M13*Limpeza!$H$46)+('Doc3'!N13*Limpeza!$I$46)+('Doc3'!O13*Limpeza!$J$46)+('Doc3'!P13*Limpeza!$K$46)+('Doc3'!Q13*Limpeza!$L$46),2)</f>
        <v>0</v>
      </c>
      <c r="J13" s="199">
        <f>ROUND(('Doc3'!G13*Limpeza!$D$47)+('Doc3'!H13*Limpeza!$E$47)+('Doc3'!I13*Limpeza!$F$47)+('Doc3'!L13*Limpeza!$G$47)+('Doc3'!M13*Limpeza!$H$47)+('Doc3'!N13*Limpeza!$I$47)+('Doc3'!O13*Limpeza!$J$47)+('Doc3'!P13*Limpeza!$K$47)+('Doc3'!Q13*Limpeza!$L$47),2)</f>
        <v>0</v>
      </c>
      <c r="K13" s="199">
        <f>ROUND(('Doc3'!G13*Limpeza!$D$48)+('Doc3'!H13*Limpeza!$E$48)+('Doc3'!I13*Limpeza!$F$48)+('Doc3'!L13*Limpeza!$G$48)+('Doc3'!M13*Limpeza!$H$48)+('Doc3'!N13*Limpeza!$I$48)+('Doc3'!O13*Limpeza!$J$48)+('Doc3'!P13*Limpeza!$K$48)+('Doc3'!Q13*Limpeza!$L$48),2)</f>
        <v>0</v>
      </c>
      <c r="L13" s="199">
        <f>ROUND(IF('Doc3'!T13&lt;220,Jardinagem!$D$70*'Doc3'!T13,IF('Doc3'!T13&gt;=220,Jardinagem!$D$63*'Doc3'!T13/220)),2)</f>
        <v>0</v>
      </c>
      <c r="M13" s="199">
        <f>ROUND(IF('Doc3'!T13&lt;220,Jardinagem!$D$71*'Doc3'!T13,IF('Doc3'!T13&gt;=220,Jardinagem!$D$64*'Doc3'!T13/220)),2)</f>
        <v>0</v>
      </c>
      <c r="N13" s="199">
        <f>ROUND(IF('Doc3'!T13&lt;220,Jardinagem!$D$72*'Doc3'!T13,IF('Doc3'!T13&gt;=220,Jardinagem!$D$65*'Doc3'!T13/220)),2)</f>
        <v>0</v>
      </c>
      <c r="O13" s="199">
        <f>ROUND(IF('Doc3'!T13&lt;220,Jardinagem!$D$73*'Doc3'!T13,IF('Doc3'!T13&gt;=220,Jardinagem!$D$66*'Doc3'!T13/220)),2)</f>
        <v>0</v>
      </c>
      <c r="P13" s="199">
        <f>ROUND(IF('Doc3'!T13&lt;220,Jardinagem!$D$74*'Doc3'!T13,IF('Doc3'!T13&gt;=220,Jardinagem!$D$67*'Doc3'!T13/220)),2)</f>
        <v>0</v>
      </c>
      <c r="Q13" s="199">
        <f>ROUND(IF('Doc3'!T13&lt;220,Jardinagem!$D$75*'Doc3'!T13,IF('Doc3'!T13&gt;=220,Jardinagem!$D$68*'Doc3'!T13/220)),2)</f>
        <v>0</v>
      </c>
      <c r="R13" s="217">
        <f t="shared" si="0"/>
        <v>0</v>
      </c>
      <c r="S13" s="217">
        <f t="shared" si="1"/>
        <v>0</v>
      </c>
    </row>
    <row r="14" spans="1:19">
      <c r="A14" s="175">
        <f>'Doc3'!A14</f>
        <v>0</v>
      </c>
      <c r="B14" s="176">
        <f>'Doc3'!B14</f>
        <v>0</v>
      </c>
      <c r="C14" s="84">
        <f>'Doc3'!C14</f>
        <v>0</v>
      </c>
      <c r="D14" s="189">
        <f>'Doc3'!U14</f>
        <v>0</v>
      </c>
      <c r="E14" s="189">
        <f>'Doc3'!V14</f>
        <v>0</v>
      </c>
      <c r="F14" s="199">
        <f>ROUND(('Doc3'!G14*Limpeza!$D$43)+('Doc3'!H14*Limpeza!$E$43)+('Doc3'!I14*Limpeza!$F$43)+('Doc3'!L14*Limpeza!$G$43)+('Doc3'!M14*Limpeza!$H$43)+('Doc3'!N14*Limpeza!$I$43)+('Doc3'!O14*Limpeza!$J$43)+('Doc3'!P14*Limpeza!$K$43)+('Doc3'!Q14*Limpeza!$L$43),2)</f>
        <v>0</v>
      </c>
      <c r="G14" s="199">
        <f>ROUND(('Doc3'!G14*Limpeza!$D$44)+('Doc3'!H14*Limpeza!$E$44)+('Doc3'!I14*Limpeza!$F$44)+('Doc3'!L14*Limpeza!$G$44)+('Doc3'!M14*Limpeza!$H$44)+('Doc3'!N14*Limpeza!$I$44)+('Doc3'!O14*Limpeza!$J$44)+('Doc3'!P14*Limpeza!$K$44)+('Doc3'!Q14*Limpeza!$L$44),2)</f>
        <v>0</v>
      </c>
      <c r="H14" s="199">
        <f>ROUND(('Doc3'!G14*Limpeza!$D$45)+('Doc3'!H14*Limpeza!$E$45)+('Doc3'!I14*Limpeza!$F$45)+('Doc3'!L14*Limpeza!$G$45)+('Doc3'!M14*Limpeza!$H$45)+('Doc3'!N14*Limpeza!$I$45)+('Doc3'!O14*Limpeza!$J$45)+('Doc3'!P14*Limpeza!$K$45)+('Doc3'!Q14*Limpeza!$L$45),2)</f>
        <v>0</v>
      </c>
      <c r="I14" s="199">
        <f>ROUND(('Doc3'!G14*Limpeza!$D$46)+('Doc3'!H14*Limpeza!$E$46)+('Doc3'!I14*Limpeza!$F$46)+('Doc3'!L14*Limpeza!$G$46)+('Doc3'!M14*Limpeza!$H$46)+('Doc3'!N14*Limpeza!$I$46)+('Doc3'!O14*Limpeza!$J$46)+('Doc3'!P14*Limpeza!$K$46)+('Doc3'!Q14*Limpeza!$L$46),2)</f>
        <v>0</v>
      </c>
      <c r="J14" s="199">
        <f>ROUND(('Doc3'!G14*Limpeza!$D$47)+('Doc3'!H14*Limpeza!$E$47)+('Doc3'!I14*Limpeza!$F$47)+('Doc3'!L14*Limpeza!$G$47)+('Doc3'!M14*Limpeza!$H$47)+('Doc3'!N14*Limpeza!$I$47)+('Doc3'!O14*Limpeza!$J$47)+('Doc3'!P14*Limpeza!$K$47)+('Doc3'!Q14*Limpeza!$L$47),2)</f>
        <v>0</v>
      </c>
      <c r="K14" s="199">
        <f>ROUND(('Doc3'!G14*Limpeza!$D$48)+('Doc3'!H14*Limpeza!$E$48)+('Doc3'!I14*Limpeza!$F$48)+('Doc3'!L14*Limpeza!$G$48)+('Doc3'!M14*Limpeza!$H$48)+('Doc3'!N14*Limpeza!$I$48)+('Doc3'!O14*Limpeza!$J$48)+('Doc3'!P14*Limpeza!$K$48)+('Doc3'!Q14*Limpeza!$L$48),2)</f>
        <v>0</v>
      </c>
      <c r="L14" s="199">
        <f>ROUND(IF('Doc3'!T14&lt;220,Jardinagem!$D$70*'Doc3'!T14,IF('Doc3'!T14&gt;=220,Jardinagem!$D$63*'Doc3'!T14/220)),2)</f>
        <v>0</v>
      </c>
      <c r="M14" s="199">
        <f>ROUND(IF('Doc3'!T14&lt;220,Jardinagem!$D$71*'Doc3'!T14,IF('Doc3'!T14&gt;=220,Jardinagem!$D$64*'Doc3'!T14/220)),2)</f>
        <v>0</v>
      </c>
      <c r="N14" s="199">
        <f>ROUND(IF('Doc3'!T14&lt;220,Jardinagem!$D$72*'Doc3'!T14,IF('Doc3'!T14&gt;=220,Jardinagem!$D$65*'Doc3'!T14/220)),2)</f>
        <v>0</v>
      </c>
      <c r="O14" s="199">
        <f>ROUND(IF('Doc3'!T14&lt;220,Jardinagem!$D$73*'Doc3'!T14,IF('Doc3'!T14&gt;=220,Jardinagem!$D$66*'Doc3'!T14/220)),2)</f>
        <v>0</v>
      </c>
      <c r="P14" s="199">
        <f>ROUND(IF('Doc3'!T14&lt;220,Jardinagem!$D$74*'Doc3'!T14,IF('Doc3'!T14&gt;=220,Jardinagem!$D$67*'Doc3'!T14/220)),2)</f>
        <v>0</v>
      </c>
      <c r="Q14" s="199">
        <f>ROUND(IF('Doc3'!T14&lt;220,Jardinagem!$D$75*'Doc3'!T14,IF('Doc3'!T14&gt;=220,Jardinagem!$D$68*'Doc3'!T14/220)),2)</f>
        <v>0</v>
      </c>
      <c r="R14" s="217">
        <f t="shared" si="0"/>
        <v>0</v>
      </c>
      <c r="S14" s="217">
        <f t="shared" si="1"/>
        <v>0</v>
      </c>
    </row>
    <row r="15" spans="1:19">
      <c r="A15" s="175">
        <f>'Doc3'!A15</f>
        <v>0</v>
      </c>
      <c r="B15" s="176">
        <f>'Doc3'!B15</f>
        <v>0</v>
      </c>
      <c r="C15" s="84">
        <f>'Doc3'!C15</f>
        <v>0</v>
      </c>
      <c r="D15" s="189">
        <f>'Doc3'!U15</f>
        <v>0</v>
      </c>
      <c r="E15" s="189">
        <f>'Doc3'!V15</f>
        <v>0</v>
      </c>
      <c r="F15" s="199">
        <f>ROUND(('Doc3'!G15*Limpeza!$D$43)+('Doc3'!H15*Limpeza!$E$43)+('Doc3'!I15*Limpeza!$F$43)+('Doc3'!L15*Limpeza!$G$43)+('Doc3'!M15*Limpeza!$H$43)+('Doc3'!N15*Limpeza!$I$43)+('Doc3'!O15*Limpeza!$J$43)+('Doc3'!P15*Limpeza!$K$43)+('Doc3'!Q15*Limpeza!$L$43),2)</f>
        <v>0</v>
      </c>
      <c r="G15" s="199">
        <f>ROUND(('Doc3'!G15*Limpeza!$D$44)+('Doc3'!H15*Limpeza!$E$44)+('Doc3'!I15*Limpeza!$F$44)+('Doc3'!L15*Limpeza!$G$44)+('Doc3'!M15*Limpeza!$H$44)+('Doc3'!N15*Limpeza!$I$44)+('Doc3'!O15*Limpeza!$J$44)+('Doc3'!P15*Limpeza!$K$44)+('Doc3'!Q15*Limpeza!$L$44),2)</f>
        <v>0</v>
      </c>
      <c r="H15" s="199">
        <f>ROUND(('Doc3'!G15*Limpeza!$D$45)+('Doc3'!H15*Limpeza!$E$45)+('Doc3'!I15*Limpeza!$F$45)+('Doc3'!L15*Limpeza!$G$45)+('Doc3'!M15*Limpeza!$H$45)+('Doc3'!N15*Limpeza!$I$45)+('Doc3'!O15*Limpeza!$J$45)+('Doc3'!P15*Limpeza!$K$45)+('Doc3'!Q15*Limpeza!$L$45),2)</f>
        <v>0</v>
      </c>
      <c r="I15" s="199">
        <f>ROUND(('Doc3'!G15*Limpeza!$D$46)+('Doc3'!H15*Limpeza!$E$46)+('Doc3'!I15*Limpeza!$F$46)+('Doc3'!L15*Limpeza!$G$46)+('Doc3'!M15*Limpeza!$H$46)+('Doc3'!N15*Limpeza!$I$46)+('Doc3'!O15*Limpeza!$J$46)+('Doc3'!P15*Limpeza!$K$46)+('Doc3'!Q15*Limpeza!$L$46),2)</f>
        <v>0</v>
      </c>
      <c r="J15" s="199">
        <f>ROUND(('Doc3'!G15*Limpeza!$D$47)+('Doc3'!H15*Limpeza!$E$47)+('Doc3'!I15*Limpeza!$F$47)+('Doc3'!L15*Limpeza!$G$47)+('Doc3'!M15*Limpeza!$H$47)+('Doc3'!N15*Limpeza!$I$47)+('Doc3'!O15*Limpeza!$J$47)+('Doc3'!P15*Limpeza!$K$47)+('Doc3'!Q15*Limpeza!$L$47),2)</f>
        <v>0</v>
      </c>
      <c r="K15" s="199">
        <f>ROUND(('Doc3'!G15*Limpeza!$D$48)+('Doc3'!H15*Limpeza!$E$48)+('Doc3'!I15*Limpeza!$F$48)+('Doc3'!L15*Limpeza!$G$48)+('Doc3'!M15*Limpeza!$H$48)+('Doc3'!N15*Limpeza!$I$48)+('Doc3'!O15*Limpeza!$J$48)+('Doc3'!P15*Limpeza!$K$48)+('Doc3'!Q15*Limpeza!$L$48),2)</f>
        <v>0</v>
      </c>
      <c r="L15" s="199">
        <f>ROUND(IF('Doc3'!T15&lt;220,Jardinagem!$D$70*'Doc3'!T15,IF('Doc3'!T15&gt;=220,Jardinagem!$D$63*'Doc3'!T15/220)),2)</f>
        <v>0</v>
      </c>
      <c r="M15" s="199">
        <f>ROUND(IF('Doc3'!T15&lt;220,Jardinagem!$D$71*'Doc3'!T15,IF('Doc3'!T15&gt;=220,Jardinagem!$D$64*'Doc3'!T15/220)),2)</f>
        <v>0</v>
      </c>
      <c r="N15" s="199">
        <f>ROUND(IF('Doc3'!T15&lt;220,Jardinagem!$D$72*'Doc3'!T15,IF('Doc3'!T15&gt;=220,Jardinagem!$D$65*'Doc3'!T15/220)),2)</f>
        <v>0</v>
      </c>
      <c r="O15" s="199">
        <f>ROUND(IF('Doc3'!T15&lt;220,Jardinagem!$D$73*'Doc3'!T15,IF('Doc3'!T15&gt;=220,Jardinagem!$D$66*'Doc3'!T15/220)),2)</f>
        <v>0</v>
      </c>
      <c r="P15" s="199">
        <f>ROUND(IF('Doc3'!T15&lt;220,Jardinagem!$D$74*'Doc3'!T15,IF('Doc3'!T15&gt;=220,Jardinagem!$D$67*'Doc3'!T15/220)),2)</f>
        <v>0</v>
      </c>
      <c r="Q15" s="199">
        <f>ROUND(IF('Doc3'!T15&lt;220,Jardinagem!$D$75*'Doc3'!T15,IF('Doc3'!T15&gt;=220,Jardinagem!$D$68*'Doc3'!T15/220)),2)</f>
        <v>0</v>
      </c>
      <c r="R15" s="217">
        <f t="shared" si="0"/>
        <v>0</v>
      </c>
      <c r="S15" s="217">
        <f t="shared" si="1"/>
        <v>0</v>
      </c>
    </row>
    <row r="16" spans="1:19">
      <c r="A16" s="175">
        <f>'Doc3'!A16</f>
        <v>0</v>
      </c>
      <c r="B16" s="176">
        <f>'Doc3'!B16</f>
        <v>0</v>
      </c>
      <c r="C16" s="84">
        <f>'Doc3'!C16</f>
        <v>0</v>
      </c>
      <c r="D16" s="189">
        <f>'Doc3'!U16</f>
        <v>0</v>
      </c>
      <c r="E16" s="189">
        <f>'Doc3'!V16</f>
        <v>0</v>
      </c>
      <c r="F16" s="199">
        <f>ROUND(('Doc3'!G16*Limpeza!$D$43)+('Doc3'!H16*Limpeza!$E$43)+('Doc3'!I16*Limpeza!$F$43)+('Doc3'!L16*Limpeza!$G$43)+('Doc3'!M16*Limpeza!$H$43)+('Doc3'!N16*Limpeza!$I$43)+('Doc3'!O16*Limpeza!$J$43)+('Doc3'!P16*Limpeza!$K$43)+('Doc3'!Q16*Limpeza!$L$43),2)</f>
        <v>0</v>
      </c>
      <c r="G16" s="199">
        <f>ROUND(('Doc3'!G16*Limpeza!$D$44)+('Doc3'!H16*Limpeza!$E$44)+('Doc3'!I16*Limpeza!$F$44)+('Doc3'!L16*Limpeza!$G$44)+('Doc3'!M16*Limpeza!$H$44)+('Doc3'!N16*Limpeza!$I$44)+('Doc3'!O16*Limpeza!$J$44)+('Doc3'!P16*Limpeza!$K$44)+('Doc3'!Q16*Limpeza!$L$44),2)</f>
        <v>0</v>
      </c>
      <c r="H16" s="199">
        <f>ROUND(('Doc3'!G16*Limpeza!$D$45)+('Doc3'!H16*Limpeza!$E$45)+('Doc3'!I16*Limpeza!$F$45)+('Doc3'!L16*Limpeza!$G$45)+('Doc3'!M16*Limpeza!$H$45)+('Doc3'!N16*Limpeza!$I$45)+('Doc3'!O16*Limpeza!$J$45)+('Doc3'!P16*Limpeza!$K$45)+('Doc3'!Q16*Limpeza!$L$45),2)</f>
        <v>0</v>
      </c>
      <c r="I16" s="199">
        <f>ROUND(('Doc3'!G16*Limpeza!$D$46)+('Doc3'!H16*Limpeza!$E$46)+('Doc3'!I16*Limpeza!$F$46)+('Doc3'!L16*Limpeza!$G$46)+('Doc3'!M16*Limpeza!$H$46)+('Doc3'!N16*Limpeza!$I$46)+('Doc3'!O16*Limpeza!$J$46)+('Doc3'!P16*Limpeza!$K$46)+('Doc3'!Q16*Limpeza!$L$46),2)</f>
        <v>0</v>
      </c>
      <c r="J16" s="199">
        <f>ROUND(('Doc3'!G16*Limpeza!$D$47)+('Doc3'!H16*Limpeza!$E$47)+('Doc3'!I16*Limpeza!$F$47)+('Doc3'!L16*Limpeza!$G$47)+('Doc3'!M16*Limpeza!$H$47)+('Doc3'!N16*Limpeza!$I$47)+('Doc3'!O16*Limpeza!$J$47)+('Doc3'!P16*Limpeza!$K$47)+('Doc3'!Q16*Limpeza!$L$47),2)</f>
        <v>0</v>
      </c>
      <c r="K16" s="199">
        <f>ROUND(('Doc3'!G16*Limpeza!$D$48)+('Doc3'!H16*Limpeza!$E$48)+('Doc3'!I16*Limpeza!$F$48)+('Doc3'!L16*Limpeza!$G$48)+('Doc3'!M16*Limpeza!$H$48)+('Doc3'!N16*Limpeza!$I$48)+('Doc3'!O16*Limpeza!$J$48)+('Doc3'!P16*Limpeza!$K$48)+('Doc3'!Q16*Limpeza!$L$48),2)</f>
        <v>0</v>
      </c>
      <c r="L16" s="199">
        <f>ROUND(IF('Doc3'!T16&lt;220,Jardinagem!$D$70*'Doc3'!T16,IF('Doc3'!T16&gt;=220,Jardinagem!$D$63*'Doc3'!T16/220)),2)</f>
        <v>0</v>
      </c>
      <c r="M16" s="199">
        <f>ROUND(IF('Doc3'!T16&lt;220,Jardinagem!$D$71*'Doc3'!T16,IF('Doc3'!T16&gt;=220,Jardinagem!$D$64*'Doc3'!T16/220)),2)</f>
        <v>0</v>
      </c>
      <c r="N16" s="199">
        <f>ROUND(IF('Doc3'!T16&lt;220,Jardinagem!$D$72*'Doc3'!T16,IF('Doc3'!T16&gt;=220,Jardinagem!$D$65*'Doc3'!T16/220)),2)</f>
        <v>0</v>
      </c>
      <c r="O16" s="199">
        <f>ROUND(IF('Doc3'!T16&lt;220,Jardinagem!$D$73*'Doc3'!T16,IF('Doc3'!T16&gt;=220,Jardinagem!$D$66*'Doc3'!T16/220)),2)</f>
        <v>0</v>
      </c>
      <c r="P16" s="199">
        <f>ROUND(IF('Doc3'!T16&lt;220,Jardinagem!$D$74*'Doc3'!T16,IF('Doc3'!T16&gt;=220,Jardinagem!$D$67*'Doc3'!T16/220)),2)</f>
        <v>0</v>
      </c>
      <c r="Q16" s="199">
        <f>ROUND(IF('Doc3'!T16&lt;220,Jardinagem!$D$75*'Doc3'!T16,IF('Doc3'!T16&gt;=220,Jardinagem!$D$68*'Doc3'!T16/220)),2)</f>
        <v>0</v>
      </c>
      <c r="R16" s="217">
        <f t="shared" si="0"/>
        <v>0</v>
      </c>
      <c r="S16" s="217">
        <f t="shared" si="1"/>
        <v>0</v>
      </c>
    </row>
    <row r="17" spans="1:21">
      <c r="A17" s="175">
        <f>'Doc3'!A17</f>
        <v>0</v>
      </c>
      <c r="B17" s="176">
        <f>'Doc3'!B17</f>
        <v>0</v>
      </c>
      <c r="C17" s="84">
        <f>'Doc3'!C17</f>
        <v>0</v>
      </c>
      <c r="D17" s="189">
        <f>'Doc3'!U17</f>
        <v>0</v>
      </c>
      <c r="E17" s="189">
        <f>'Doc3'!V17</f>
        <v>0</v>
      </c>
      <c r="F17" s="199">
        <f>ROUND(('Doc3'!G17*Limpeza!$D$43)+('Doc3'!H17*Limpeza!$E$43)+('Doc3'!I17*Limpeza!$F$43)+('Doc3'!L17*Limpeza!$G$43)+('Doc3'!M17*Limpeza!$H$43)+('Doc3'!N17*Limpeza!$I$43)+('Doc3'!O17*Limpeza!$J$43)+('Doc3'!P17*Limpeza!$K$43)+('Doc3'!Q17*Limpeza!$L$43),2)</f>
        <v>0</v>
      </c>
      <c r="G17" s="199">
        <f>ROUND(('Doc3'!G17*Limpeza!$D$44)+('Doc3'!H17*Limpeza!$E$44)+('Doc3'!I17*Limpeza!$F$44)+('Doc3'!L17*Limpeza!$G$44)+('Doc3'!M17*Limpeza!$H$44)+('Doc3'!N17*Limpeza!$I$44)+('Doc3'!O17*Limpeza!$J$44)+('Doc3'!P17*Limpeza!$K$44)+('Doc3'!Q17*Limpeza!$L$44),2)</f>
        <v>0</v>
      </c>
      <c r="H17" s="199">
        <f>ROUND(('Doc3'!G17*Limpeza!$D$45)+('Doc3'!H17*Limpeza!$E$45)+('Doc3'!I17*Limpeza!$F$45)+('Doc3'!L17*Limpeza!$G$45)+('Doc3'!M17*Limpeza!$H$45)+('Doc3'!N17*Limpeza!$I$45)+('Doc3'!O17*Limpeza!$J$45)+('Doc3'!P17*Limpeza!$K$45)+('Doc3'!Q17*Limpeza!$L$45),2)</f>
        <v>0</v>
      </c>
      <c r="I17" s="199">
        <f>ROUND(('Doc3'!G17*Limpeza!$D$46)+('Doc3'!H17*Limpeza!$E$46)+('Doc3'!I17*Limpeza!$F$46)+('Doc3'!L17*Limpeza!$G$46)+('Doc3'!M17*Limpeza!$H$46)+('Doc3'!N17*Limpeza!$I$46)+('Doc3'!O17*Limpeza!$J$46)+('Doc3'!P17*Limpeza!$K$46)+('Doc3'!Q17*Limpeza!$L$46),2)</f>
        <v>0</v>
      </c>
      <c r="J17" s="199">
        <f>ROUND(('Doc3'!G17*Limpeza!$D$47)+('Doc3'!H17*Limpeza!$E$47)+('Doc3'!I17*Limpeza!$F$47)+('Doc3'!L17*Limpeza!$G$47)+('Doc3'!M17*Limpeza!$H$47)+('Doc3'!N17*Limpeza!$I$47)+('Doc3'!O17*Limpeza!$J$47)+('Doc3'!P17*Limpeza!$K$47)+('Doc3'!Q17*Limpeza!$L$47),2)</f>
        <v>0</v>
      </c>
      <c r="K17" s="199">
        <f>ROUND(('Doc3'!G17*Limpeza!$D$48)+('Doc3'!H17*Limpeza!$E$48)+('Doc3'!I17*Limpeza!$F$48)+('Doc3'!L17*Limpeza!$G$48)+('Doc3'!M17*Limpeza!$H$48)+('Doc3'!N17*Limpeza!$I$48)+('Doc3'!O17*Limpeza!$J$48)+('Doc3'!P17*Limpeza!$K$48)+('Doc3'!Q17*Limpeza!$L$48),2)</f>
        <v>0</v>
      </c>
      <c r="L17" s="199">
        <f>ROUND(IF('Doc3'!T17&lt;220,Jardinagem!$D$70*'Doc3'!T17,IF('Doc3'!T17&gt;=220,Jardinagem!$D$63*'Doc3'!T17/220)),2)</f>
        <v>0</v>
      </c>
      <c r="M17" s="199">
        <f>ROUND(IF('Doc3'!T17&lt;220,Jardinagem!$D$71*'Doc3'!T17,IF('Doc3'!T17&gt;=220,Jardinagem!$D$64*'Doc3'!T17/220)),2)</f>
        <v>0</v>
      </c>
      <c r="N17" s="199">
        <f>ROUND(IF('Doc3'!T17&lt;220,Jardinagem!$D$72*'Doc3'!T17,IF('Doc3'!T17&gt;=220,Jardinagem!$D$65*'Doc3'!T17/220)),2)</f>
        <v>0</v>
      </c>
      <c r="O17" s="199">
        <f>ROUND(IF('Doc3'!T17&lt;220,Jardinagem!$D$73*'Doc3'!T17,IF('Doc3'!T17&gt;=220,Jardinagem!$D$66*'Doc3'!T17/220)),2)</f>
        <v>0</v>
      </c>
      <c r="P17" s="199">
        <f>ROUND(IF('Doc3'!T17&lt;220,Jardinagem!$D$74*'Doc3'!T17,IF('Doc3'!T17&gt;=220,Jardinagem!$D$67*'Doc3'!T17/220)),2)</f>
        <v>0</v>
      </c>
      <c r="Q17" s="199">
        <f>ROUND(IF('Doc3'!T17&lt;220,Jardinagem!$D$75*'Doc3'!T17,IF('Doc3'!T17&gt;=220,Jardinagem!$D$68*'Doc3'!T17/220)),2)</f>
        <v>0</v>
      </c>
      <c r="R17" s="217">
        <f t="shared" si="0"/>
        <v>0</v>
      </c>
      <c r="S17" s="217">
        <f t="shared" si="1"/>
        <v>0</v>
      </c>
    </row>
    <row r="18" spans="1:21">
      <c r="A18" s="175">
        <f>'Doc3'!A18</f>
        <v>0</v>
      </c>
      <c r="B18" s="176">
        <f>'Doc3'!B18</f>
        <v>0</v>
      </c>
      <c r="C18" s="84">
        <f>'Doc3'!C18</f>
        <v>0</v>
      </c>
      <c r="D18" s="189">
        <f>'Doc3'!U18</f>
        <v>0</v>
      </c>
      <c r="E18" s="189">
        <f>'Doc3'!V18</f>
        <v>0</v>
      </c>
      <c r="F18" s="199">
        <f>ROUND(('Doc3'!G18*Limpeza!$D$43)+('Doc3'!H18*Limpeza!$E$43)+('Doc3'!I18*Limpeza!$F$43)+('Doc3'!L18*Limpeza!$G$43)+('Doc3'!M18*Limpeza!$H$43)+('Doc3'!N18*Limpeza!$I$43)+('Doc3'!O18*Limpeza!$J$43)+('Doc3'!P18*Limpeza!$K$43)+('Doc3'!Q18*Limpeza!$L$43),2)</f>
        <v>0</v>
      </c>
      <c r="G18" s="199">
        <f>ROUND(('Doc3'!G18*Limpeza!$D$44)+('Doc3'!H18*Limpeza!$E$44)+('Doc3'!I18*Limpeza!$F$44)+('Doc3'!L18*Limpeza!$G$44)+('Doc3'!M18*Limpeza!$H$44)+('Doc3'!N18*Limpeza!$I$44)+('Doc3'!O18*Limpeza!$J$44)+('Doc3'!P18*Limpeza!$K$44)+('Doc3'!Q18*Limpeza!$L$44),2)</f>
        <v>0</v>
      </c>
      <c r="H18" s="199">
        <f>ROUND(('Doc3'!G18*Limpeza!$D$45)+('Doc3'!H18*Limpeza!$E$45)+('Doc3'!I18*Limpeza!$F$45)+('Doc3'!L18*Limpeza!$G$45)+('Doc3'!M18*Limpeza!$H$45)+('Doc3'!N18*Limpeza!$I$45)+('Doc3'!O18*Limpeza!$J$45)+('Doc3'!P18*Limpeza!$K$45)+('Doc3'!Q18*Limpeza!$L$45),2)</f>
        <v>0</v>
      </c>
      <c r="I18" s="199">
        <f>ROUND(('Doc3'!G18*Limpeza!$D$46)+('Doc3'!H18*Limpeza!$E$46)+('Doc3'!I18*Limpeza!$F$46)+('Doc3'!L18*Limpeza!$G$46)+('Doc3'!M18*Limpeza!$H$46)+('Doc3'!N18*Limpeza!$I$46)+('Doc3'!O18*Limpeza!$J$46)+('Doc3'!P18*Limpeza!$K$46)+('Doc3'!Q18*Limpeza!$L$46),2)</f>
        <v>0</v>
      </c>
      <c r="J18" s="199">
        <f>ROUND(('Doc3'!G18*Limpeza!$D$47)+('Doc3'!H18*Limpeza!$E$47)+('Doc3'!I18*Limpeza!$F$47)+('Doc3'!L18*Limpeza!$G$47)+('Doc3'!M18*Limpeza!$H$47)+('Doc3'!N18*Limpeza!$I$47)+('Doc3'!O18*Limpeza!$J$47)+('Doc3'!P18*Limpeza!$K$47)+('Doc3'!Q18*Limpeza!$L$47),2)</f>
        <v>0</v>
      </c>
      <c r="K18" s="199">
        <f>ROUND(('Doc3'!G18*Limpeza!$D$48)+('Doc3'!H18*Limpeza!$E$48)+('Doc3'!I18*Limpeza!$F$48)+('Doc3'!L18*Limpeza!$G$48)+('Doc3'!M18*Limpeza!$H$48)+('Doc3'!N18*Limpeza!$I$48)+('Doc3'!O18*Limpeza!$J$48)+('Doc3'!P18*Limpeza!$K$48)+('Doc3'!Q18*Limpeza!$L$48),2)</f>
        <v>0</v>
      </c>
      <c r="L18" s="199">
        <f>ROUND(IF('Doc3'!T18&lt;220,Jardinagem!$D$70*'Doc3'!T18,IF('Doc3'!T18&gt;=220,Jardinagem!$D$63*'Doc3'!T18/220)),2)</f>
        <v>0</v>
      </c>
      <c r="M18" s="199">
        <f>ROUND(IF('Doc3'!T18&lt;220,Jardinagem!$D$71*'Doc3'!T18,IF('Doc3'!T18&gt;=220,Jardinagem!$D$64*'Doc3'!T18/220)),2)</f>
        <v>0</v>
      </c>
      <c r="N18" s="199">
        <f>ROUND(IF('Doc3'!T18&lt;220,Jardinagem!$D$72*'Doc3'!T18,IF('Doc3'!T18&gt;=220,Jardinagem!$D$65*'Doc3'!T18/220)),2)</f>
        <v>0</v>
      </c>
      <c r="O18" s="199">
        <f>ROUND(IF('Doc3'!T18&lt;220,Jardinagem!$D$73*'Doc3'!T18,IF('Doc3'!T18&gt;=220,Jardinagem!$D$66*'Doc3'!T18/220)),2)</f>
        <v>0</v>
      </c>
      <c r="P18" s="199">
        <f>ROUND(IF('Doc3'!T18&lt;220,Jardinagem!$D$74*'Doc3'!T18,IF('Doc3'!T18&gt;=220,Jardinagem!$D$67*'Doc3'!T18/220)),2)</f>
        <v>0</v>
      </c>
      <c r="Q18" s="199">
        <f>ROUND(IF('Doc3'!T18&lt;220,Jardinagem!$D$75*'Doc3'!T18,IF('Doc3'!T18&gt;=220,Jardinagem!$D$68*'Doc3'!T18/220)),2)</f>
        <v>0</v>
      </c>
      <c r="R18" s="217">
        <f t="shared" si="0"/>
        <v>0</v>
      </c>
      <c r="S18" s="217">
        <f t="shared" si="1"/>
        <v>0</v>
      </c>
    </row>
    <row r="19" spans="1:21">
      <c r="A19" s="175">
        <f>'Doc3'!A19</f>
        <v>0</v>
      </c>
      <c r="B19" s="176">
        <f>'Doc3'!B19</f>
        <v>0</v>
      </c>
      <c r="C19" s="84">
        <f>'Doc3'!C19</f>
        <v>0</v>
      </c>
      <c r="D19" s="189">
        <f>'Doc3'!U19</f>
        <v>0</v>
      </c>
      <c r="E19" s="189">
        <f>'Doc3'!V19</f>
        <v>0</v>
      </c>
      <c r="F19" s="199">
        <f>ROUND(('Doc3'!G19*Limpeza!$D$43)+('Doc3'!H19*Limpeza!$E$43)+('Doc3'!I19*Limpeza!$F$43)+('Doc3'!L19*Limpeza!$G$43)+('Doc3'!M19*Limpeza!$H$43)+('Doc3'!N19*Limpeza!$I$43)+('Doc3'!O19*Limpeza!$J$43)+('Doc3'!P19*Limpeza!$K$43)+('Doc3'!Q19*Limpeza!$L$43),2)</f>
        <v>0</v>
      </c>
      <c r="G19" s="199">
        <f>ROUND(('Doc3'!G19*Limpeza!$D$44)+('Doc3'!H19*Limpeza!$E$44)+('Doc3'!I19*Limpeza!$F$44)+('Doc3'!L19*Limpeza!$G$44)+('Doc3'!M19*Limpeza!$H$44)+('Doc3'!N19*Limpeza!$I$44)+('Doc3'!O19*Limpeza!$J$44)+('Doc3'!P19*Limpeza!$K$44)+('Doc3'!Q19*Limpeza!$L$44),2)</f>
        <v>0</v>
      </c>
      <c r="H19" s="199">
        <f>ROUND(('Doc3'!G19*Limpeza!$D$45)+('Doc3'!H19*Limpeza!$E$45)+('Doc3'!I19*Limpeza!$F$45)+('Doc3'!L19*Limpeza!$G$45)+('Doc3'!M19*Limpeza!$H$45)+('Doc3'!N19*Limpeza!$I$45)+('Doc3'!O19*Limpeza!$J$45)+('Doc3'!P19*Limpeza!$K$45)+('Doc3'!Q19*Limpeza!$L$45),2)</f>
        <v>0</v>
      </c>
      <c r="I19" s="199">
        <f>ROUND(('Doc3'!G19*Limpeza!$D$46)+('Doc3'!H19*Limpeza!$E$46)+('Doc3'!I19*Limpeza!$F$46)+('Doc3'!L19*Limpeza!$G$46)+('Doc3'!M19*Limpeza!$H$46)+('Doc3'!N19*Limpeza!$I$46)+('Doc3'!O19*Limpeza!$J$46)+('Doc3'!P19*Limpeza!$K$46)+('Doc3'!Q19*Limpeza!$L$46),2)</f>
        <v>0</v>
      </c>
      <c r="J19" s="199">
        <f>ROUND(('Doc3'!G19*Limpeza!$D$47)+('Doc3'!H19*Limpeza!$E$47)+('Doc3'!I19*Limpeza!$F$47)+('Doc3'!L19*Limpeza!$G$47)+('Doc3'!M19*Limpeza!$H$47)+('Doc3'!N19*Limpeza!$I$47)+('Doc3'!O19*Limpeza!$J$47)+('Doc3'!P19*Limpeza!$K$47)+('Doc3'!Q19*Limpeza!$L$47),2)</f>
        <v>0</v>
      </c>
      <c r="K19" s="199">
        <f>ROUND(('Doc3'!G19*Limpeza!$D$48)+('Doc3'!H19*Limpeza!$E$48)+('Doc3'!I19*Limpeza!$F$48)+('Doc3'!L19*Limpeza!$G$48)+('Doc3'!M19*Limpeza!$H$48)+('Doc3'!N19*Limpeza!$I$48)+('Doc3'!O19*Limpeza!$J$48)+('Doc3'!P19*Limpeza!$K$48)+('Doc3'!Q19*Limpeza!$L$48),2)</f>
        <v>0</v>
      </c>
      <c r="L19" s="199">
        <f>ROUND(IF('Doc3'!T19&lt;220,Jardinagem!$D$70*'Doc3'!T19,IF('Doc3'!T19&gt;=220,Jardinagem!$D$63*'Doc3'!T19/220)),2)</f>
        <v>0</v>
      </c>
      <c r="M19" s="199">
        <f>ROUND(IF('Doc3'!T19&lt;220,Jardinagem!$D$71*'Doc3'!T19,IF('Doc3'!T19&gt;=220,Jardinagem!$D$64*'Doc3'!T19/220)),2)</f>
        <v>0</v>
      </c>
      <c r="N19" s="199">
        <f>ROUND(IF('Doc3'!T19&lt;220,Jardinagem!$D$72*'Doc3'!T19,IF('Doc3'!T19&gt;=220,Jardinagem!$D$65*'Doc3'!T19/220)),2)</f>
        <v>0</v>
      </c>
      <c r="O19" s="199">
        <f>ROUND(IF('Doc3'!T19&lt;220,Jardinagem!$D$73*'Doc3'!T19,IF('Doc3'!T19&gt;=220,Jardinagem!$D$66*'Doc3'!T19/220)),2)</f>
        <v>0</v>
      </c>
      <c r="P19" s="199">
        <f>ROUND(IF('Doc3'!T19&lt;220,Jardinagem!$D$74*'Doc3'!T19,IF('Doc3'!T19&gt;=220,Jardinagem!$D$67*'Doc3'!T19/220)),2)</f>
        <v>0</v>
      </c>
      <c r="Q19" s="199">
        <f>ROUND(IF('Doc3'!T19&lt;220,Jardinagem!$D$75*'Doc3'!T19,IF('Doc3'!T19&gt;=220,Jardinagem!$D$68*'Doc3'!T19/220)),2)</f>
        <v>0</v>
      </c>
      <c r="R19" s="217">
        <f t="shared" si="0"/>
        <v>0</v>
      </c>
      <c r="S19" s="217">
        <f t="shared" si="1"/>
        <v>0</v>
      </c>
    </row>
    <row r="20" spans="1:21">
      <c r="A20" s="175">
        <f>'Doc3'!A20</f>
        <v>0</v>
      </c>
      <c r="B20" s="176">
        <f>'Doc3'!B20</f>
        <v>0</v>
      </c>
      <c r="C20" s="84">
        <f>'Doc3'!C20</f>
        <v>0</v>
      </c>
      <c r="D20" s="189">
        <f>'Doc3'!U20</f>
        <v>0</v>
      </c>
      <c r="E20" s="189">
        <f>'Doc3'!V20</f>
        <v>0</v>
      </c>
      <c r="F20" s="199">
        <f>ROUND(('Doc3'!G20*Limpeza!$D$43)+('Doc3'!H20*Limpeza!$E$43)+('Doc3'!I20*Limpeza!$F$43)+('Doc3'!L20*Limpeza!$G$43)+('Doc3'!M20*Limpeza!$H$43)+('Doc3'!N20*Limpeza!$I$43)+('Doc3'!O20*Limpeza!$J$43)+('Doc3'!P20*Limpeza!$K$43)+('Doc3'!Q20*Limpeza!$L$43),2)</f>
        <v>0</v>
      </c>
      <c r="G20" s="199">
        <f>ROUND(('Doc3'!G20*Limpeza!$D$44)+('Doc3'!H20*Limpeza!$E$44)+('Doc3'!I20*Limpeza!$F$44)+('Doc3'!L20*Limpeza!$G$44)+('Doc3'!M20*Limpeza!$H$44)+('Doc3'!N20*Limpeza!$I$44)+('Doc3'!O20*Limpeza!$J$44)+('Doc3'!P20*Limpeza!$K$44)+('Doc3'!Q20*Limpeza!$L$44),2)</f>
        <v>0</v>
      </c>
      <c r="H20" s="199">
        <f>ROUND(('Doc3'!G20*Limpeza!$D$45)+('Doc3'!H20*Limpeza!$E$45)+('Doc3'!I20*Limpeza!$F$45)+('Doc3'!L20*Limpeza!$G$45)+('Doc3'!M20*Limpeza!$H$45)+('Doc3'!N20*Limpeza!$I$45)+('Doc3'!O20*Limpeza!$J$45)+('Doc3'!P20*Limpeza!$K$45)+('Doc3'!Q20*Limpeza!$L$45),2)</f>
        <v>0</v>
      </c>
      <c r="I20" s="199">
        <f>ROUND(('Doc3'!G20*Limpeza!$D$46)+('Doc3'!H20*Limpeza!$E$46)+('Doc3'!I20*Limpeza!$F$46)+('Doc3'!L20*Limpeza!$G$46)+('Doc3'!M20*Limpeza!$H$46)+('Doc3'!N20*Limpeza!$I$46)+('Doc3'!O20*Limpeza!$J$46)+('Doc3'!P20*Limpeza!$K$46)+('Doc3'!Q20*Limpeza!$L$46),2)</f>
        <v>0</v>
      </c>
      <c r="J20" s="199">
        <f>ROUND(('Doc3'!G20*Limpeza!$D$47)+('Doc3'!H20*Limpeza!$E$47)+('Doc3'!I20*Limpeza!$F$47)+('Doc3'!L20*Limpeza!$G$47)+('Doc3'!M20*Limpeza!$H$47)+('Doc3'!N20*Limpeza!$I$47)+('Doc3'!O20*Limpeza!$J$47)+('Doc3'!P20*Limpeza!$K$47)+('Doc3'!Q20*Limpeza!$L$47),2)</f>
        <v>0</v>
      </c>
      <c r="K20" s="199">
        <f>ROUND(('Doc3'!G20*Limpeza!$D$48)+('Doc3'!H20*Limpeza!$E$48)+('Doc3'!I20*Limpeza!$F$48)+('Doc3'!L20*Limpeza!$G$48)+('Doc3'!M20*Limpeza!$H$48)+('Doc3'!N20*Limpeza!$I$48)+('Doc3'!O20*Limpeza!$J$48)+('Doc3'!P20*Limpeza!$K$48)+('Doc3'!Q20*Limpeza!$L$48),2)</f>
        <v>0</v>
      </c>
      <c r="L20" s="199">
        <f>ROUND(IF('Doc3'!T20&lt;220,Jardinagem!$D$70*'Doc3'!T20,IF('Doc3'!T20&gt;=220,Jardinagem!$D$63*'Doc3'!T20/220)),2)</f>
        <v>0</v>
      </c>
      <c r="M20" s="199">
        <f>ROUND(IF('Doc3'!T20&lt;220,Jardinagem!$D$71*'Doc3'!T20,IF('Doc3'!T20&gt;=220,Jardinagem!$D$64*'Doc3'!T20/220)),2)</f>
        <v>0</v>
      </c>
      <c r="N20" s="199">
        <f>ROUND(IF('Doc3'!T20&lt;220,Jardinagem!$D$72*'Doc3'!T20,IF('Doc3'!T20&gt;=220,Jardinagem!$D$65*'Doc3'!T20/220)),2)</f>
        <v>0</v>
      </c>
      <c r="O20" s="199">
        <f>ROUND(IF('Doc3'!T20&lt;220,Jardinagem!$D$73*'Doc3'!T20,IF('Doc3'!T20&gt;=220,Jardinagem!$D$66*'Doc3'!T20/220)),2)</f>
        <v>0</v>
      </c>
      <c r="P20" s="199">
        <f>ROUND(IF('Doc3'!T20&lt;220,Jardinagem!$D$74*'Doc3'!T20,IF('Doc3'!T20&gt;=220,Jardinagem!$D$67*'Doc3'!T20/220)),2)</f>
        <v>0</v>
      </c>
      <c r="Q20" s="199">
        <f>ROUND(IF('Doc3'!T20&lt;220,Jardinagem!$D$75*'Doc3'!T20,IF('Doc3'!T20&gt;=220,Jardinagem!$D$68*'Doc3'!T20/220)),2)</f>
        <v>0</v>
      </c>
      <c r="R20" s="217">
        <f t="shared" si="0"/>
        <v>0</v>
      </c>
      <c r="S20" s="217">
        <f t="shared" si="1"/>
        <v>0</v>
      </c>
    </row>
    <row r="21" spans="1:21">
      <c r="A21" s="175">
        <f>'Doc3'!A21</f>
        <v>0</v>
      </c>
      <c r="B21" s="176">
        <f>'Doc3'!B21</f>
        <v>0</v>
      </c>
      <c r="C21" s="84">
        <f>'Doc3'!C21</f>
        <v>0</v>
      </c>
      <c r="D21" s="189">
        <f>'Doc3'!U21</f>
        <v>0</v>
      </c>
      <c r="E21" s="189">
        <f>'Doc3'!V21</f>
        <v>0</v>
      </c>
      <c r="F21" s="199">
        <f>ROUND(('Doc3'!G21*Limpeza!$D$43)+('Doc3'!H21*Limpeza!$E$43)+('Doc3'!I21*Limpeza!$F$43)+('Doc3'!L21*Limpeza!$G$43)+('Doc3'!M21*Limpeza!$H$43)+('Doc3'!N21*Limpeza!$I$43)+('Doc3'!O21*Limpeza!$J$43)+('Doc3'!P21*Limpeza!$K$43)+('Doc3'!Q21*Limpeza!$L$43),2)</f>
        <v>0</v>
      </c>
      <c r="G21" s="199">
        <f>ROUND(('Doc3'!G21*Limpeza!$D$44)+('Doc3'!H21*Limpeza!$E$44)+('Doc3'!I21*Limpeza!$F$44)+('Doc3'!L21*Limpeza!$G$44)+('Doc3'!M21*Limpeza!$H$44)+('Doc3'!N21*Limpeza!$I$44)+('Doc3'!O21*Limpeza!$J$44)+('Doc3'!P21*Limpeza!$K$44)+('Doc3'!Q21*Limpeza!$L$44),2)</f>
        <v>0</v>
      </c>
      <c r="H21" s="199">
        <f>ROUND(('Doc3'!G21*Limpeza!$D$45)+('Doc3'!H21*Limpeza!$E$45)+('Doc3'!I21*Limpeza!$F$45)+('Doc3'!L21*Limpeza!$G$45)+('Doc3'!M21*Limpeza!$H$45)+('Doc3'!N21*Limpeza!$I$45)+('Doc3'!O21*Limpeza!$J$45)+('Doc3'!P21*Limpeza!$K$45)+('Doc3'!Q21*Limpeza!$L$45),2)</f>
        <v>0</v>
      </c>
      <c r="I21" s="199">
        <f>ROUND(('Doc3'!G21*Limpeza!$D$46)+('Doc3'!H21*Limpeza!$E$46)+('Doc3'!I21*Limpeza!$F$46)+('Doc3'!L21*Limpeza!$G$46)+('Doc3'!M21*Limpeza!$H$46)+('Doc3'!N21*Limpeza!$I$46)+('Doc3'!O21*Limpeza!$J$46)+('Doc3'!P21*Limpeza!$K$46)+('Doc3'!Q21*Limpeza!$L$46),2)</f>
        <v>0</v>
      </c>
      <c r="J21" s="199">
        <f>ROUND(('Doc3'!G21*Limpeza!$D$47)+('Doc3'!H21*Limpeza!$E$47)+('Doc3'!I21*Limpeza!$F$47)+('Doc3'!L21*Limpeza!$G$47)+('Doc3'!M21*Limpeza!$H$47)+('Doc3'!N21*Limpeza!$I$47)+('Doc3'!O21*Limpeza!$J$47)+('Doc3'!P21*Limpeza!$K$47)+('Doc3'!Q21*Limpeza!$L$47),2)</f>
        <v>0</v>
      </c>
      <c r="K21" s="199">
        <f>ROUND(('Doc3'!G21*Limpeza!$D$48)+('Doc3'!H21*Limpeza!$E$48)+('Doc3'!I21*Limpeza!$F$48)+('Doc3'!L21*Limpeza!$G$48)+('Doc3'!M21*Limpeza!$H$48)+('Doc3'!N21*Limpeza!$I$48)+('Doc3'!O21*Limpeza!$J$48)+('Doc3'!P21*Limpeza!$K$48)+('Doc3'!Q21*Limpeza!$L$48),2)</f>
        <v>0</v>
      </c>
      <c r="L21" s="199">
        <f>ROUND(IF('Doc3'!T21&lt;220,Jardinagem!$D$70*'Doc3'!T21,IF('Doc3'!T21&gt;=220,Jardinagem!$D$63*'Doc3'!T21/220)),2)</f>
        <v>0</v>
      </c>
      <c r="M21" s="199">
        <f>ROUND(IF('Doc3'!T21&lt;220,Jardinagem!$D$71*'Doc3'!T21,IF('Doc3'!T21&gt;=220,Jardinagem!$D$64*'Doc3'!T21/220)),2)</f>
        <v>0</v>
      </c>
      <c r="N21" s="199">
        <f>ROUND(IF('Doc3'!T21&lt;220,Jardinagem!$D$72*'Doc3'!T21,IF('Doc3'!T21&gt;=220,Jardinagem!$D$65*'Doc3'!T21/220)),2)</f>
        <v>0</v>
      </c>
      <c r="O21" s="199">
        <f>ROUND(IF('Doc3'!T21&lt;220,Jardinagem!$D$73*'Doc3'!T21,IF('Doc3'!T21&gt;=220,Jardinagem!$D$66*'Doc3'!T21/220)),2)</f>
        <v>0</v>
      </c>
      <c r="P21" s="199">
        <f>ROUND(IF('Doc3'!T21&lt;220,Jardinagem!$D$74*'Doc3'!T21,IF('Doc3'!T21&gt;=220,Jardinagem!$D$67*'Doc3'!T21/220)),2)</f>
        <v>0</v>
      </c>
      <c r="Q21" s="199">
        <f>ROUND(IF('Doc3'!T21&lt;220,Jardinagem!$D$75*'Doc3'!T21,IF('Doc3'!T21&gt;=220,Jardinagem!$D$68*'Doc3'!T21/220)),2)</f>
        <v>0</v>
      </c>
      <c r="R21" s="217">
        <f t="shared" si="0"/>
        <v>0</v>
      </c>
      <c r="S21" s="217">
        <f t="shared" si="1"/>
        <v>0</v>
      </c>
    </row>
    <row r="22" spans="1:21">
      <c r="A22" s="175">
        <f>'Doc3'!A22</f>
        <v>0</v>
      </c>
      <c r="B22" s="176">
        <f>'Doc3'!B22</f>
        <v>0</v>
      </c>
      <c r="C22" s="84">
        <f>'Doc3'!C22</f>
        <v>0</v>
      </c>
      <c r="D22" s="189">
        <f>'Doc3'!U22</f>
        <v>0</v>
      </c>
      <c r="E22" s="189">
        <f>'Doc3'!V22</f>
        <v>0</v>
      </c>
      <c r="F22" s="199">
        <f>ROUND(('Doc3'!G22*Limpeza!$D$43)+('Doc3'!H22*Limpeza!$E$43)+('Doc3'!I22*Limpeza!$F$43)+('Doc3'!L22*Limpeza!$G$43)+('Doc3'!M22*Limpeza!$H$43)+('Doc3'!N22*Limpeza!$I$43)+('Doc3'!O22*Limpeza!$J$43)+('Doc3'!P22*Limpeza!$K$43)+('Doc3'!Q22*Limpeza!$L$43),2)</f>
        <v>0</v>
      </c>
      <c r="G22" s="199">
        <f>ROUND(('Doc3'!G22*Limpeza!$D$44)+('Doc3'!H22*Limpeza!$E$44)+('Doc3'!I22*Limpeza!$F$44)+('Doc3'!L22*Limpeza!$G$44)+('Doc3'!M22*Limpeza!$H$44)+('Doc3'!N22*Limpeza!$I$44)+('Doc3'!O22*Limpeza!$J$44)+('Doc3'!P22*Limpeza!$K$44)+('Doc3'!Q22*Limpeza!$L$44),2)</f>
        <v>0</v>
      </c>
      <c r="H22" s="199">
        <f>ROUND(('Doc3'!G22*Limpeza!$D$45)+('Doc3'!H22*Limpeza!$E$45)+('Doc3'!I22*Limpeza!$F$45)+('Doc3'!L22*Limpeza!$G$45)+('Doc3'!M22*Limpeza!$H$45)+('Doc3'!N22*Limpeza!$I$45)+('Doc3'!O22*Limpeza!$J$45)+('Doc3'!P22*Limpeza!$K$45)+('Doc3'!Q22*Limpeza!$L$45),2)</f>
        <v>0</v>
      </c>
      <c r="I22" s="199">
        <f>ROUND(('Doc3'!G22*Limpeza!$D$46)+('Doc3'!H22*Limpeza!$E$46)+('Doc3'!I22*Limpeza!$F$46)+('Doc3'!L22*Limpeza!$G$46)+('Doc3'!M22*Limpeza!$H$46)+('Doc3'!N22*Limpeza!$I$46)+('Doc3'!O22*Limpeza!$J$46)+('Doc3'!P22*Limpeza!$K$46)+('Doc3'!Q22*Limpeza!$L$46),2)</f>
        <v>0</v>
      </c>
      <c r="J22" s="199">
        <f>ROUND(('Doc3'!G22*Limpeza!$D$47)+('Doc3'!H22*Limpeza!$E$47)+('Doc3'!I22*Limpeza!$F$47)+('Doc3'!L22*Limpeza!$G$47)+('Doc3'!M22*Limpeza!$H$47)+('Doc3'!N22*Limpeza!$I$47)+('Doc3'!O22*Limpeza!$J$47)+('Doc3'!P22*Limpeza!$K$47)+('Doc3'!Q22*Limpeza!$L$47),2)</f>
        <v>0</v>
      </c>
      <c r="K22" s="199">
        <f>ROUND(('Doc3'!G22*Limpeza!$D$48)+('Doc3'!H22*Limpeza!$E$48)+('Doc3'!I22*Limpeza!$F$48)+('Doc3'!L22*Limpeza!$G$48)+('Doc3'!M22*Limpeza!$H$48)+('Doc3'!N22*Limpeza!$I$48)+('Doc3'!O22*Limpeza!$J$48)+('Doc3'!P22*Limpeza!$K$48)+('Doc3'!Q22*Limpeza!$L$48),2)</f>
        <v>0</v>
      </c>
      <c r="L22" s="199">
        <f>ROUND(IF('Doc3'!T22&lt;220,Jardinagem!$D$70*'Doc3'!T22,IF('Doc3'!T22&gt;=220,Jardinagem!$D$63*'Doc3'!T22/220)),2)</f>
        <v>0</v>
      </c>
      <c r="M22" s="199">
        <f>ROUND(IF('Doc3'!T22&lt;220,Jardinagem!$D$71*'Doc3'!T22,IF('Doc3'!T22&gt;=220,Jardinagem!$D$64*'Doc3'!T22/220)),2)</f>
        <v>0</v>
      </c>
      <c r="N22" s="199">
        <f>ROUND(IF('Doc3'!T22&lt;220,Jardinagem!$D$72*'Doc3'!T22,IF('Doc3'!T22&gt;=220,Jardinagem!$D$65*'Doc3'!T22/220)),2)</f>
        <v>0</v>
      </c>
      <c r="O22" s="199">
        <f>ROUND(IF('Doc3'!T22&lt;220,Jardinagem!$D$73*'Doc3'!T22,IF('Doc3'!T22&gt;=220,Jardinagem!$D$66*'Doc3'!T22/220)),2)</f>
        <v>0</v>
      </c>
      <c r="P22" s="199">
        <f>ROUND(IF('Doc3'!T22&lt;220,Jardinagem!$D$74*'Doc3'!T22,IF('Doc3'!T22&gt;=220,Jardinagem!$D$67*'Doc3'!T22/220)),2)</f>
        <v>0</v>
      </c>
      <c r="Q22" s="199">
        <f>ROUND(IF('Doc3'!T22&lt;220,Jardinagem!$D$75*'Doc3'!T22,IF('Doc3'!T22&gt;=220,Jardinagem!$D$68*'Doc3'!T22/220)),2)</f>
        <v>0</v>
      </c>
      <c r="R22" s="217">
        <f t="shared" si="0"/>
        <v>0</v>
      </c>
      <c r="S22" s="217">
        <f t="shared" si="1"/>
        <v>0</v>
      </c>
    </row>
    <row r="23" spans="1:21">
      <c r="A23" s="175">
        <f>'Doc3'!A23</f>
        <v>0</v>
      </c>
      <c r="B23" s="176">
        <f>'Doc3'!B23</f>
        <v>0</v>
      </c>
      <c r="C23" s="84">
        <f>'Doc3'!C23</f>
        <v>0</v>
      </c>
      <c r="D23" s="189">
        <f>'Doc3'!U23</f>
        <v>0</v>
      </c>
      <c r="E23" s="189">
        <f>'Doc3'!V23</f>
        <v>0</v>
      </c>
      <c r="F23" s="199">
        <f>ROUND(('Doc3'!G23*Limpeza!$D$43)+('Doc3'!H23*Limpeza!$E$43)+('Doc3'!I23*Limpeza!$F$43)+('Doc3'!L23*Limpeza!$G$43)+('Doc3'!M23*Limpeza!$H$43)+('Doc3'!N23*Limpeza!$I$43)+('Doc3'!O23*Limpeza!$J$43)+('Doc3'!P23*Limpeza!$K$43)+('Doc3'!Q23*Limpeza!$L$43),2)</f>
        <v>0</v>
      </c>
      <c r="G23" s="199">
        <f>ROUND(('Doc3'!G23*Limpeza!$D$44)+('Doc3'!H23*Limpeza!$E$44)+('Doc3'!I23*Limpeza!$F$44)+('Doc3'!L23*Limpeza!$G$44)+('Doc3'!M23*Limpeza!$H$44)+('Doc3'!N23*Limpeza!$I$44)+('Doc3'!O23*Limpeza!$J$44)+('Doc3'!P23*Limpeza!$K$44)+('Doc3'!Q23*Limpeza!$L$44),2)</f>
        <v>0</v>
      </c>
      <c r="H23" s="199">
        <f>ROUND(('Doc3'!G23*Limpeza!$D$45)+('Doc3'!H23*Limpeza!$E$45)+('Doc3'!I23*Limpeza!$F$45)+('Doc3'!L23*Limpeza!$G$45)+('Doc3'!M23*Limpeza!$H$45)+('Doc3'!N23*Limpeza!$I$45)+('Doc3'!O23*Limpeza!$J$45)+('Doc3'!P23*Limpeza!$K$45)+('Doc3'!Q23*Limpeza!$L$45),2)</f>
        <v>0</v>
      </c>
      <c r="I23" s="199">
        <f>ROUND(('Doc3'!G23*Limpeza!$D$46)+('Doc3'!H23*Limpeza!$E$46)+('Doc3'!I23*Limpeza!$F$46)+('Doc3'!L23*Limpeza!$G$46)+('Doc3'!M23*Limpeza!$H$46)+('Doc3'!N23*Limpeza!$I$46)+('Doc3'!O23*Limpeza!$J$46)+('Doc3'!P23*Limpeza!$K$46)+('Doc3'!Q23*Limpeza!$L$46),2)</f>
        <v>0</v>
      </c>
      <c r="J23" s="199">
        <f>ROUND(('Doc3'!G23*Limpeza!$D$47)+('Doc3'!H23*Limpeza!$E$47)+('Doc3'!I23*Limpeza!$F$47)+('Doc3'!L23*Limpeza!$G$47)+('Doc3'!M23*Limpeza!$H$47)+('Doc3'!N23*Limpeza!$I$47)+('Doc3'!O23*Limpeza!$J$47)+('Doc3'!P23*Limpeza!$K$47)+('Doc3'!Q23*Limpeza!$L$47),2)</f>
        <v>0</v>
      </c>
      <c r="K23" s="199">
        <f>ROUND(('Doc3'!G23*Limpeza!$D$48)+('Doc3'!H23*Limpeza!$E$48)+('Doc3'!I23*Limpeza!$F$48)+('Doc3'!L23*Limpeza!$G$48)+('Doc3'!M23*Limpeza!$H$48)+('Doc3'!N23*Limpeza!$I$48)+('Doc3'!O23*Limpeza!$J$48)+('Doc3'!P23*Limpeza!$K$48)+('Doc3'!Q23*Limpeza!$L$48),2)</f>
        <v>0</v>
      </c>
      <c r="L23" s="199">
        <f>ROUND(IF('Doc3'!T23&lt;220,Jardinagem!$D$70*'Doc3'!T23,IF('Doc3'!T23&gt;=220,Jardinagem!$D$63*'Doc3'!T23/220)),2)</f>
        <v>0</v>
      </c>
      <c r="M23" s="199">
        <f>ROUND(IF('Doc3'!T23&lt;220,Jardinagem!$D$71*'Doc3'!T23,IF('Doc3'!T23&gt;=220,Jardinagem!$D$64*'Doc3'!T23/220)),2)</f>
        <v>0</v>
      </c>
      <c r="N23" s="199">
        <f>ROUND(IF('Doc3'!T23&lt;220,Jardinagem!$D$72*'Doc3'!T23,IF('Doc3'!T23&gt;=220,Jardinagem!$D$65*'Doc3'!T23/220)),2)</f>
        <v>0</v>
      </c>
      <c r="O23" s="199">
        <f>ROUND(IF('Doc3'!T23&lt;220,Jardinagem!$D$73*'Doc3'!T23,IF('Doc3'!T23&gt;=220,Jardinagem!$D$66*'Doc3'!T23/220)),2)</f>
        <v>0</v>
      </c>
      <c r="P23" s="199">
        <f>ROUND(IF('Doc3'!T23&lt;220,Jardinagem!$D$74*'Doc3'!T23,IF('Doc3'!T23&gt;=220,Jardinagem!$D$67*'Doc3'!T23/220)),2)</f>
        <v>0</v>
      </c>
      <c r="Q23" s="199">
        <f>ROUND(IF('Doc3'!T23&lt;220,Jardinagem!$D$75*'Doc3'!T23,IF('Doc3'!T23&gt;=220,Jardinagem!$D$68*'Doc3'!T23/220)),2)</f>
        <v>0</v>
      </c>
      <c r="R23" s="217">
        <f t="shared" si="0"/>
        <v>0</v>
      </c>
      <c r="S23" s="217">
        <f t="shared" si="1"/>
        <v>0</v>
      </c>
    </row>
    <row r="24" spans="1:21">
      <c r="A24" s="175">
        <f>'Doc3'!A24</f>
        <v>0</v>
      </c>
      <c r="B24" s="176">
        <f>'Doc3'!B24</f>
        <v>0</v>
      </c>
      <c r="C24" s="84">
        <f>'Doc3'!C24</f>
        <v>0</v>
      </c>
      <c r="D24" s="189">
        <f>'Doc3'!U24</f>
        <v>0</v>
      </c>
      <c r="E24" s="189">
        <f>'Doc3'!V24</f>
        <v>0</v>
      </c>
      <c r="F24" s="199">
        <f>ROUND(('Doc3'!G24*Limpeza!$D$43)+('Doc3'!H24*Limpeza!$E$43)+('Doc3'!I24*Limpeza!$F$43)+('Doc3'!L24*Limpeza!$G$43)+('Doc3'!M24*Limpeza!$H$43)+('Doc3'!N24*Limpeza!$I$43)+('Doc3'!O24*Limpeza!$J$43)+('Doc3'!P24*Limpeza!$K$43)+('Doc3'!Q24*Limpeza!$L$43),2)</f>
        <v>0</v>
      </c>
      <c r="G24" s="199">
        <f>ROUND(('Doc3'!G24*Limpeza!$D$44)+('Doc3'!H24*Limpeza!$E$44)+('Doc3'!I24*Limpeza!$F$44)+('Doc3'!L24*Limpeza!$G$44)+('Doc3'!M24*Limpeza!$H$44)+('Doc3'!N24*Limpeza!$I$44)+('Doc3'!O24*Limpeza!$J$44)+('Doc3'!P24*Limpeza!$K$44)+('Doc3'!Q24*Limpeza!$L$44),2)</f>
        <v>0</v>
      </c>
      <c r="H24" s="199">
        <f>ROUND(('Doc3'!G24*Limpeza!$D$45)+('Doc3'!H24*Limpeza!$E$45)+('Doc3'!I24*Limpeza!$F$45)+('Doc3'!L24*Limpeza!$G$45)+('Doc3'!M24*Limpeza!$H$45)+('Doc3'!N24*Limpeza!$I$45)+('Doc3'!O24*Limpeza!$J$45)+('Doc3'!P24*Limpeza!$K$45)+('Doc3'!Q24*Limpeza!$L$45),2)</f>
        <v>0</v>
      </c>
      <c r="I24" s="199">
        <f>ROUND(('Doc3'!G24*Limpeza!$D$46)+('Doc3'!H24*Limpeza!$E$46)+('Doc3'!I24*Limpeza!$F$46)+('Doc3'!L24*Limpeza!$G$46)+('Doc3'!M24*Limpeza!$H$46)+('Doc3'!N24*Limpeza!$I$46)+('Doc3'!O24*Limpeza!$J$46)+('Doc3'!P24*Limpeza!$K$46)+('Doc3'!Q24*Limpeza!$L$46),2)</f>
        <v>0</v>
      </c>
      <c r="J24" s="199">
        <f>ROUND(('Doc3'!G24*Limpeza!$D$47)+('Doc3'!H24*Limpeza!$E$47)+('Doc3'!I24*Limpeza!$F$47)+('Doc3'!L24*Limpeza!$G$47)+('Doc3'!M24*Limpeza!$H$47)+('Doc3'!N24*Limpeza!$I$47)+('Doc3'!O24*Limpeza!$J$47)+('Doc3'!P24*Limpeza!$K$47)+('Doc3'!Q24*Limpeza!$L$47),2)</f>
        <v>0</v>
      </c>
      <c r="K24" s="199">
        <f>ROUND(('Doc3'!G24*Limpeza!$D$48)+('Doc3'!H24*Limpeza!$E$48)+('Doc3'!I24*Limpeza!$F$48)+('Doc3'!L24*Limpeza!$G$48)+('Doc3'!M24*Limpeza!$H$48)+('Doc3'!N24*Limpeza!$I$48)+('Doc3'!O24*Limpeza!$J$48)+('Doc3'!P24*Limpeza!$K$48)+('Doc3'!Q24*Limpeza!$L$48),2)</f>
        <v>0</v>
      </c>
      <c r="L24" s="199">
        <f>ROUND(IF('Doc3'!T24&lt;220,Jardinagem!$D$70*'Doc3'!T24,IF('Doc3'!T24&gt;=220,Jardinagem!$D$63*'Doc3'!T24/220)),2)</f>
        <v>0</v>
      </c>
      <c r="M24" s="199">
        <f>ROUND(IF('Doc3'!T24&lt;220,Jardinagem!$D$71*'Doc3'!T24,IF('Doc3'!T24&gt;=220,Jardinagem!$D$64*'Doc3'!T24/220)),2)</f>
        <v>0</v>
      </c>
      <c r="N24" s="199">
        <f>ROUND(IF('Doc3'!T24&lt;220,Jardinagem!$D$72*'Doc3'!T24,IF('Doc3'!T24&gt;=220,Jardinagem!$D$65*'Doc3'!T24/220)),2)</f>
        <v>0</v>
      </c>
      <c r="O24" s="199">
        <f>ROUND(IF('Doc3'!T24&lt;220,Jardinagem!$D$73*'Doc3'!T24,IF('Doc3'!T24&gt;=220,Jardinagem!$D$66*'Doc3'!T24/220)),2)</f>
        <v>0</v>
      </c>
      <c r="P24" s="199">
        <f>ROUND(IF('Doc3'!T24&lt;220,Jardinagem!$D$74*'Doc3'!T24,IF('Doc3'!T24&gt;=220,Jardinagem!$D$67*'Doc3'!T24/220)),2)</f>
        <v>0</v>
      </c>
      <c r="Q24" s="199">
        <f>ROUND(IF('Doc3'!T24&lt;220,Jardinagem!$D$75*'Doc3'!T24,IF('Doc3'!T24&gt;=220,Jardinagem!$D$68*'Doc3'!T24/220)),2)</f>
        <v>0</v>
      </c>
      <c r="R24" s="217">
        <f t="shared" si="0"/>
        <v>0</v>
      </c>
      <c r="S24" s="217">
        <f t="shared" si="1"/>
        <v>0</v>
      </c>
    </row>
    <row r="25" spans="1:21">
      <c r="A25" s="175">
        <f>'Doc3'!A25</f>
        <v>0</v>
      </c>
      <c r="B25" s="176">
        <f>'Doc3'!B25</f>
        <v>0</v>
      </c>
      <c r="C25" s="84">
        <f>'Doc3'!C25</f>
        <v>0</v>
      </c>
      <c r="D25" s="189">
        <f>'Doc3'!U25</f>
        <v>0</v>
      </c>
      <c r="E25" s="189">
        <f>'Doc3'!V25</f>
        <v>0</v>
      </c>
      <c r="F25" s="199">
        <f>ROUND(('Doc3'!G25*Limpeza!$D$43)+('Doc3'!H25*Limpeza!$E$43)+('Doc3'!I25*Limpeza!$F$43)+('Doc3'!L25*Limpeza!$G$43)+('Doc3'!M25*Limpeza!$H$43)+('Doc3'!N25*Limpeza!$I$43)+('Doc3'!O25*Limpeza!$J$43)+('Doc3'!P25*Limpeza!$K$43)+('Doc3'!Q25*Limpeza!$L$43),2)</f>
        <v>0</v>
      </c>
      <c r="G25" s="199">
        <f>ROUND(('Doc3'!G25*Limpeza!$D$44)+('Doc3'!H25*Limpeza!$E$44)+('Doc3'!I25*Limpeza!$F$44)+('Doc3'!L25*Limpeza!$G$44)+('Doc3'!M25*Limpeza!$H$44)+('Doc3'!N25*Limpeza!$I$44)+('Doc3'!O25*Limpeza!$J$44)+('Doc3'!P25*Limpeza!$K$44)+('Doc3'!Q25*Limpeza!$L$44),2)</f>
        <v>0</v>
      </c>
      <c r="H25" s="199">
        <f>ROUND(('Doc3'!G25*Limpeza!$D$45)+('Doc3'!H25*Limpeza!$E$45)+('Doc3'!I25*Limpeza!$F$45)+('Doc3'!L25*Limpeza!$G$45)+('Doc3'!M25*Limpeza!$H$45)+('Doc3'!N25*Limpeza!$I$45)+('Doc3'!O25*Limpeza!$J$45)+('Doc3'!P25*Limpeza!$K$45)+('Doc3'!Q25*Limpeza!$L$45),2)</f>
        <v>0</v>
      </c>
      <c r="I25" s="199">
        <f>ROUND(('Doc3'!G25*Limpeza!$D$46)+('Doc3'!H25*Limpeza!$E$46)+('Doc3'!I25*Limpeza!$F$46)+('Doc3'!L25*Limpeza!$G$46)+('Doc3'!M25*Limpeza!$H$46)+('Doc3'!N25*Limpeza!$I$46)+('Doc3'!O25*Limpeza!$J$46)+('Doc3'!P25*Limpeza!$K$46)+('Doc3'!Q25*Limpeza!$L$46),2)</f>
        <v>0</v>
      </c>
      <c r="J25" s="199">
        <f>ROUND(('Doc3'!G25*Limpeza!$D$47)+('Doc3'!H25*Limpeza!$E$47)+('Doc3'!I25*Limpeza!$F$47)+('Doc3'!L25*Limpeza!$G$47)+('Doc3'!M25*Limpeza!$H$47)+('Doc3'!N25*Limpeza!$I$47)+('Doc3'!O25*Limpeza!$J$47)+('Doc3'!P25*Limpeza!$K$47)+('Doc3'!Q25*Limpeza!$L$47),2)</f>
        <v>0</v>
      </c>
      <c r="K25" s="199">
        <f>ROUND(('Doc3'!G25*Limpeza!$D$48)+('Doc3'!H25*Limpeza!$E$48)+('Doc3'!I25*Limpeza!$F$48)+('Doc3'!L25*Limpeza!$G$48)+('Doc3'!M25*Limpeza!$H$48)+('Doc3'!N25*Limpeza!$I$48)+('Doc3'!O25*Limpeza!$J$48)+('Doc3'!P25*Limpeza!$K$48)+('Doc3'!Q25*Limpeza!$L$48),2)</f>
        <v>0</v>
      </c>
      <c r="L25" s="199">
        <f>ROUND(IF('Doc3'!T25&lt;220,Jardinagem!$D$70*'Doc3'!T25,IF('Doc3'!T25&gt;=220,Jardinagem!$D$63*'Doc3'!T25/220)),2)</f>
        <v>0</v>
      </c>
      <c r="M25" s="199">
        <f>ROUND(IF('Doc3'!T25&lt;220,Jardinagem!$D$71*'Doc3'!T25,IF('Doc3'!T25&gt;=220,Jardinagem!$D$64*'Doc3'!T25/220)),2)</f>
        <v>0</v>
      </c>
      <c r="N25" s="199">
        <f>ROUND(IF('Doc3'!T25&lt;220,Jardinagem!$D$72*'Doc3'!T25,IF('Doc3'!T25&gt;=220,Jardinagem!$D$65*'Doc3'!T25/220)),2)</f>
        <v>0</v>
      </c>
      <c r="O25" s="199">
        <f>ROUND(IF('Doc3'!T25&lt;220,Jardinagem!$D$73*'Doc3'!T25,IF('Doc3'!T25&gt;=220,Jardinagem!$D$66*'Doc3'!T25/220)),2)</f>
        <v>0</v>
      </c>
      <c r="P25" s="199">
        <f>ROUND(IF('Doc3'!T25&lt;220,Jardinagem!$D$74*'Doc3'!T25,IF('Doc3'!T25&gt;=220,Jardinagem!$D$67*'Doc3'!T25/220)),2)</f>
        <v>0</v>
      </c>
      <c r="Q25" s="199">
        <f>ROUND(IF('Doc3'!T25&lt;220,Jardinagem!$D$75*'Doc3'!T25,IF('Doc3'!T25&gt;=220,Jardinagem!$D$68*'Doc3'!T25/220)),2)</f>
        <v>0</v>
      </c>
      <c r="R25" s="217">
        <f t="shared" si="0"/>
        <v>0</v>
      </c>
      <c r="S25" s="217">
        <f t="shared" si="1"/>
        <v>0</v>
      </c>
    </row>
    <row r="26" spans="1:21">
      <c r="A26" s="175">
        <f>'Doc3'!A26</f>
        <v>0</v>
      </c>
      <c r="B26" s="176">
        <f>'Doc3'!B26</f>
        <v>0</v>
      </c>
      <c r="C26" s="84">
        <f>'Doc3'!C26</f>
        <v>0</v>
      </c>
      <c r="D26" s="189">
        <f>'Doc3'!U26</f>
        <v>0</v>
      </c>
      <c r="E26" s="189">
        <f>'Doc3'!V26</f>
        <v>0</v>
      </c>
      <c r="F26" s="199">
        <f>ROUND(('Doc3'!G26*Limpeza!$D$43)+('Doc3'!H26*Limpeza!$E$43)+('Doc3'!I26*Limpeza!$F$43)+('Doc3'!L26*Limpeza!$G$43)+('Doc3'!M26*Limpeza!$H$43)+('Doc3'!N26*Limpeza!$I$43)+('Doc3'!O26*Limpeza!$J$43)+('Doc3'!P26*Limpeza!$K$43)+('Doc3'!Q26*Limpeza!$L$43),2)</f>
        <v>0</v>
      </c>
      <c r="G26" s="199">
        <f>ROUND(('Doc3'!G26*Limpeza!$D$44)+('Doc3'!H26*Limpeza!$E$44)+('Doc3'!I26*Limpeza!$F$44)+('Doc3'!L26*Limpeza!$G$44)+('Doc3'!M26*Limpeza!$H$44)+('Doc3'!N26*Limpeza!$I$44)+('Doc3'!O26*Limpeza!$J$44)+('Doc3'!P26*Limpeza!$K$44)+('Doc3'!Q26*Limpeza!$L$44),2)</f>
        <v>0</v>
      </c>
      <c r="H26" s="199">
        <f>ROUND(('Doc3'!G26*Limpeza!$D$45)+('Doc3'!H26*Limpeza!$E$45)+('Doc3'!I26*Limpeza!$F$45)+('Doc3'!L26*Limpeza!$G$45)+('Doc3'!M26*Limpeza!$H$45)+('Doc3'!N26*Limpeza!$I$45)+('Doc3'!O26*Limpeza!$J$45)+('Doc3'!P26*Limpeza!$K$45)+('Doc3'!Q26*Limpeza!$L$45),2)</f>
        <v>0</v>
      </c>
      <c r="I26" s="199">
        <f>ROUND(('Doc3'!G26*Limpeza!$D$46)+('Doc3'!H26*Limpeza!$E$46)+('Doc3'!I26*Limpeza!$F$46)+('Doc3'!L26*Limpeza!$G$46)+('Doc3'!M26*Limpeza!$H$46)+('Doc3'!N26*Limpeza!$I$46)+('Doc3'!O26*Limpeza!$J$46)+('Doc3'!P26*Limpeza!$K$46)+('Doc3'!Q26*Limpeza!$L$46),2)</f>
        <v>0</v>
      </c>
      <c r="J26" s="199">
        <f>ROUND(('Doc3'!G26*Limpeza!$D$47)+('Doc3'!H26*Limpeza!$E$47)+('Doc3'!I26*Limpeza!$F$47)+('Doc3'!L26*Limpeza!$G$47)+('Doc3'!M26*Limpeza!$H$47)+('Doc3'!N26*Limpeza!$I$47)+('Doc3'!O26*Limpeza!$J$47)+('Doc3'!P26*Limpeza!$K$47)+('Doc3'!Q26*Limpeza!$L$47),2)</f>
        <v>0</v>
      </c>
      <c r="K26" s="199">
        <f>ROUND(('Doc3'!G26*Limpeza!$D$48)+('Doc3'!H26*Limpeza!$E$48)+('Doc3'!I26*Limpeza!$F$48)+('Doc3'!L26*Limpeza!$G$48)+('Doc3'!M26*Limpeza!$H$48)+('Doc3'!N26*Limpeza!$I$48)+('Doc3'!O26*Limpeza!$J$48)+('Doc3'!P26*Limpeza!$K$48)+('Doc3'!Q26*Limpeza!$L$48),2)</f>
        <v>0</v>
      </c>
      <c r="L26" s="199">
        <f>ROUND(IF('Doc3'!T26&lt;220,Jardinagem!$D$70*'Doc3'!T26,IF('Doc3'!T26&gt;=220,Jardinagem!$D$63*'Doc3'!T26/220)),2)</f>
        <v>0</v>
      </c>
      <c r="M26" s="199">
        <f>ROUND(IF('Doc3'!T26&lt;220,Jardinagem!$D$71*'Doc3'!T26,IF('Doc3'!T26&gt;=220,Jardinagem!$D$64*'Doc3'!T26/220)),2)</f>
        <v>0</v>
      </c>
      <c r="N26" s="199">
        <f>ROUND(IF('Doc3'!T26&lt;220,Jardinagem!$D$72*'Doc3'!T26,IF('Doc3'!T26&gt;=220,Jardinagem!$D$65*'Doc3'!T26/220)),2)</f>
        <v>0</v>
      </c>
      <c r="O26" s="199">
        <f>ROUND(IF('Doc3'!T26&lt;220,Jardinagem!$D$73*'Doc3'!T26,IF('Doc3'!T26&gt;=220,Jardinagem!$D$66*'Doc3'!T26/220)),2)</f>
        <v>0</v>
      </c>
      <c r="P26" s="199">
        <f>ROUND(IF('Doc3'!T26&lt;220,Jardinagem!$D$74*'Doc3'!T26,IF('Doc3'!T26&gt;=220,Jardinagem!$D$67*'Doc3'!T26/220)),2)</f>
        <v>0</v>
      </c>
      <c r="Q26" s="199">
        <f>ROUND(IF('Doc3'!T26&lt;220,Jardinagem!$D$75*'Doc3'!T26,IF('Doc3'!T26&gt;=220,Jardinagem!$D$68*'Doc3'!T26/220)),2)</f>
        <v>0</v>
      </c>
      <c r="R26" s="217">
        <f t="shared" si="0"/>
        <v>0</v>
      </c>
      <c r="S26" s="217">
        <f t="shared" si="1"/>
        <v>0</v>
      </c>
      <c r="U26" s="208"/>
    </row>
    <row r="27" spans="1:21">
      <c r="A27" s="175">
        <f>'Doc3'!A27</f>
        <v>0</v>
      </c>
      <c r="B27" s="176">
        <f>'Doc3'!B27</f>
        <v>0</v>
      </c>
      <c r="C27" s="84">
        <f>'Doc3'!C27</f>
        <v>0</v>
      </c>
      <c r="D27" s="189">
        <f>'Doc3'!U27</f>
        <v>0</v>
      </c>
      <c r="E27" s="189">
        <f>'Doc3'!V27</f>
        <v>0</v>
      </c>
      <c r="F27" s="199">
        <f>ROUND(('Doc3'!G27*Limpeza!$D$43)+('Doc3'!H27*Limpeza!$E$43)+('Doc3'!I27*Limpeza!$F$43)+('Doc3'!L27*Limpeza!$G$43)+('Doc3'!M27*Limpeza!$H$43)+('Doc3'!N27*Limpeza!$I$43)+('Doc3'!O27*Limpeza!$J$43)+('Doc3'!P27*Limpeza!$K$43)+('Doc3'!Q27*Limpeza!$L$43),2)</f>
        <v>0</v>
      </c>
      <c r="G27" s="199">
        <f>ROUND(('Doc3'!G27*Limpeza!$D$44)+('Doc3'!H27*Limpeza!$E$44)+('Doc3'!I27*Limpeza!$F$44)+('Doc3'!L27*Limpeza!$G$44)+('Doc3'!M27*Limpeza!$H$44)+('Doc3'!N27*Limpeza!$I$44)+('Doc3'!O27*Limpeza!$J$44)+('Doc3'!P27*Limpeza!$K$44)+('Doc3'!Q27*Limpeza!$L$44),2)</f>
        <v>0</v>
      </c>
      <c r="H27" s="199">
        <f>ROUND(('Doc3'!G27*Limpeza!$D$45)+('Doc3'!H27*Limpeza!$E$45)+('Doc3'!I27*Limpeza!$F$45)+('Doc3'!L27*Limpeza!$G$45)+('Doc3'!M27*Limpeza!$H$45)+('Doc3'!N27*Limpeza!$I$45)+('Doc3'!O27*Limpeza!$J$45)+('Doc3'!P27*Limpeza!$K$45)+('Doc3'!Q27*Limpeza!$L$45),2)</f>
        <v>0</v>
      </c>
      <c r="I27" s="199">
        <f>ROUND(('Doc3'!G27*Limpeza!$D$46)+('Doc3'!H27*Limpeza!$E$46)+('Doc3'!I27*Limpeza!$F$46)+('Doc3'!L27*Limpeza!$G$46)+('Doc3'!M27*Limpeza!$H$46)+('Doc3'!N27*Limpeza!$I$46)+('Doc3'!O27*Limpeza!$J$46)+('Doc3'!P27*Limpeza!$K$46)+('Doc3'!Q27*Limpeza!$L$46),2)</f>
        <v>0</v>
      </c>
      <c r="J27" s="199">
        <f>ROUND(('Doc3'!G27*Limpeza!$D$47)+('Doc3'!H27*Limpeza!$E$47)+('Doc3'!I27*Limpeza!$F$47)+('Doc3'!L27*Limpeza!$G$47)+('Doc3'!M27*Limpeza!$H$47)+('Doc3'!N27*Limpeza!$I$47)+('Doc3'!O27*Limpeza!$J$47)+('Doc3'!P27*Limpeza!$K$47)+('Doc3'!Q27*Limpeza!$L$47),2)</f>
        <v>0</v>
      </c>
      <c r="K27" s="199">
        <f>ROUND(('Doc3'!G27*Limpeza!$D$48)+('Doc3'!H27*Limpeza!$E$48)+('Doc3'!I27*Limpeza!$F$48)+('Doc3'!L27*Limpeza!$G$48)+('Doc3'!M27*Limpeza!$H$48)+('Doc3'!N27*Limpeza!$I$48)+('Doc3'!O27*Limpeza!$J$48)+('Doc3'!P27*Limpeza!$K$48)+('Doc3'!Q27*Limpeza!$L$48),2)</f>
        <v>0</v>
      </c>
      <c r="L27" s="199">
        <f>ROUND(IF('Doc3'!T27&lt;220,Jardinagem!$D$70*'Doc3'!T27,IF('Doc3'!T27&gt;=220,Jardinagem!$D$63*'Doc3'!T27/220)),2)</f>
        <v>0</v>
      </c>
      <c r="M27" s="199">
        <f>ROUND(IF('Doc3'!T27&lt;220,Jardinagem!$D$71*'Doc3'!T27,IF('Doc3'!T27&gt;=220,Jardinagem!$D$64*'Doc3'!T27/220)),2)</f>
        <v>0</v>
      </c>
      <c r="N27" s="199">
        <f>ROUND(IF('Doc3'!T27&lt;220,Jardinagem!$D$72*'Doc3'!T27,IF('Doc3'!T27&gt;=220,Jardinagem!$D$65*'Doc3'!T27/220)),2)</f>
        <v>0</v>
      </c>
      <c r="O27" s="199">
        <f>ROUND(IF('Doc3'!T27&lt;220,Jardinagem!$D$73*'Doc3'!T27,IF('Doc3'!T27&gt;=220,Jardinagem!$D$66*'Doc3'!T27/220)),2)</f>
        <v>0</v>
      </c>
      <c r="P27" s="199">
        <f>ROUND(IF('Doc3'!T27&lt;220,Jardinagem!$D$74*'Doc3'!T27,IF('Doc3'!T27&gt;=220,Jardinagem!$D$67*'Doc3'!T27/220)),2)</f>
        <v>0</v>
      </c>
      <c r="Q27" s="199">
        <f>ROUND(IF('Doc3'!T27&lt;220,Jardinagem!$D$75*'Doc3'!T27,IF('Doc3'!T27&gt;=220,Jardinagem!$D$68*'Doc3'!T27/220)),2)</f>
        <v>0</v>
      </c>
      <c r="R27" s="217">
        <f t="shared" si="0"/>
        <v>0</v>
      </c>
      <c r="S27" s="217">
        <f t="shared" si="1"/>
        <v>0</v>
      </c>
      <c r="U27" s="208"/>
    </row>
    <row r="28" spans="1:21">
      <c r="A28" s="175">
        <f>'Doc3'!A28</f>
        <v>0</v>
      </c>
      <c r="B28" s="176">
        <f>'Doc3'!B28</f>
        <v>0</v>
      </c>
      <c r="C28" s="84">
        <f>'Doc3'!C28</f>
        <v>0</v>
      </c>
      <c r="D28" s="189">
        <f>'Doc3'!U28</f>
        <v>0</v>
      </c>
      <c r="E28" s="189">
        <f>'Doc3'!V28</f>
        <v>0</v>
      </c>
      <c r="F28" s="199">
        <f>ROUND(('Doc3'!G28*Limpeza!$D$43)+('Doc3'!H28*Limpeza!$E$43)+('Doc3'!I28*Limpeza!$F$43)+('Doc3'!L28*Limpeza!$G$43)+('Doc3'!M28*Limpeza!$H$43)+('Doc3'!N28*Limpeza!$I$43)+('Doc3'!O28*Limpeza!$J$43)+('Doc3'!P28*Limpeza!$K$43)+('Doc3'!Q28*Limpeza!$L$43),2)</f>
        <v>0</v>
      </c>
      <c r="G28" s="199">
        <f>ROUND(('Doc3'!G28*Limpeza!$D$44)+('Doc3'!H28*Limpeza!$E$44)+('Doc3'!I28*Limpeza!$F$44)+('Doc3'!L28*Limpeza!$G$44)+('Doc3'!M28*Limpeza!$H$44)+('Doc3'!N28*Limpeza!$I$44)+('Doc3'!O28*Limpeza!$J$44)+('Doc3'!P28*Limpeza!$K$44)+('Doc3'!Q28*Limpeza!$L$44),2)</f>
        <v>0</v>
      </c>
      <c r="H28" s="199">
        <f>ROUND(('Doc3'!G28*Limpeza!$D$45)+('Doc3'!H28*Limpeza!$E$45)+('Doc3'!I28*Limpeza!$F$45)+('Doc3'!L28*Limpeza!$G$45)+('Doc3'!M28*Limpeza!$H$45)+('Doc3'!N28*Limpeza!$I$45)+('Doc3'!O28*Limpeza!$J$45)+('Doc3'!P28*Limpeza!$K$45)+('Doc3'!Q28*Limpeza!$L$45),2)</f>
        <v>0</v>
      </c>
      <c r="I28" s="199">
        <f>ROUND(('Doc3'!G28*Limpeza!$D$46)+('Doc3'!H28*Limpeza!$E$46)+('Doc3'!I28*Limpeza!$F$46)+('Doc3'!L28*Limpeza!$G$46)+('Doc3'!M28*Limpeza!$H$46)+('Doc3'!N28*Limpeza!$I$46)+('Doc3'!O28*Limpeza!$J$46)+('Doc3'!P28*Limpeza!$K$46)+('Doc3'!Q28*Limpeza!$L$46),2)</f>
        <v>0</v>
      </c>
      <c r="J28" s="199">
        <f>ROUND(('Doc3'!G28*Limpeza!$D$47)+('Doc3'!H28*Limpeza!$E$47)+('Doc3'!I28*Limpeza!$F$47)+('Doc3'!L28*Limpeza!$G$47)+('Doc3'!M28*Limpeza!$H$47)+('Doc3'!N28*Limpeza!$I$47)+('Doc3'!O28*Limpeza!$J$47)+('Doc3'!P28*Limpeza!$K$47)+('Doc3'!Q28*Limpeza!$L$47),2)</f>
        <v>0</v>
      </c>
      <c r="K28" s="199">
        <f>ROUND(('Doc3'!G28*Limpeza!$D$48)+('Doc3'!H28*Limpeza!$E$48)+('Doc3'!I28*Limpeza!$F$48)+('Doc3'!L28*Limpeza!$G$48)+('Doc3'!M28*Limpeza!$H$48)+('Doc3'!N28*Limpeza!$I$48)+('Doc3'!O28*Limpeza!$J$48)+('Doc3'!P28*Limpeza!$K$48)+('Doc3'!Q28*Limpeza!$L$48),2)</f>
        <v>0</v>
      </c>
      <c r="L28" s="199">
        <f>ROUND(IF('Doc3'!T28&lt;220,Jardinagem!$D$70*'Doc3'!T28,IF('Doc3'!T28&gt;=220,Jardinagem!$D$63*'Doc3'!T28/220)),2)</f>
        <v>0</v>
      </c>
      <c r="M28" s="199">
        <f>ROUND(IF('Doc3'!T28&lt;220,Jardinagem!$D$71*'Doc3'!T28,IF('Doc3'!T28&gt;=220,Jardinagem!$D$64*'Doc3'!T28/220)),2)</f>
        <v>0</v>
      </c>
      <c r="N28" s="199">
        <f>ROUND(IF('Doc3'!T28&lt;220,Jardinagem!$D$72*'Doc3'!T28,IF('Doc3'!T28&gt;=220,Jardinagem!$D$65*'Doc3'!T28/220)),2)</f>
        <v>0</v>
      </c>
      <c r="O28" s="199">
        <f>ROUND(IF('Doc3'!T28&lt;220,Jardinagem!$D$73*'Doc3'!T28,IF('Doc3'!T28&gt;=220,Jardinagem!$D$66*'Doc3'!T28/220)),2)</f>
        <v>0</v>
      </c>
      <c r="P28" s="199">
        <f>ROUND(IF('Doc3'!T28&lt;220,Jardinagem!$D$74*'Doc3'!T28,IF('Doc3'!T28&gt;=220,Jardinagem!$D$67*'Doc3'!T28/220)),2)</f>
        <v>0</v>
      </c>
      <c r="Q28" s="199">
        <f>ROUND(IF('Doc3'!T28&lt;220,Jardinagem!$D$75*'Doc3'!T28,IF('Doc3'!T28&gt;=220,Jardinagem!$D$68*'Doc3'!T28/220)),2)</f>
        <v>0</v>
      </c>
      <c r="R28" s="217">
        <f t="shared" si="0"/>
        <v>0</v>
      </c>
      <c r="S28" s="217">
        <f t="shared" si="1"/>
        <v>0</v>
      </c>
      <c r="U28" s="208"/>
    </row>
    <row r="29" spans="1:21">
      <c r="A29" s="175">
        <f>'Doc3'!A29</f>
        <v>0</v>
      </c>
      <c r="B29" s="176">
        <f>'Doc3'!B29</f>
        <v>0</v>
      </c>
      <c r="C29" s="84">
        <f>'Doc3'!C29</f>
        <v>0</v>
      </c>
      <c r="D29" s="189">
        <f>'Doc3'!U29</f>
        <v>0</v>
      </c>
      <c r="E29" s="189">
        <f>'Doc3'!V29</f>
        <v>0</v>
      </c>
      <c r="F29" s="199">
        <f>ROUND(('Doc3'!G29*Limpeza!$D$43)+('Doc3'!H29*Limpeza!$E$43)+('Doc3'!I29*Limpeza!$F$43)+('Doc3'!L29*Limpeza!$G$43)+('Doc3'!M29*Limpeza!$H$43)+('Doc3'!N29*Limpeza!$I$43)+('Doc3'!O29*Limpeza!$J$43)+('Doc3'!P29*Limpeza!$K$43)+('Doc3'!Q29*Limpeza!$L$43),2)</f>
        <v>0</v>
      </c>
      <c r="G29" s="199">
        <f>ROUND(('Doc3'!G29*Limpeza!$D$44)+('Doc3'!H29*Limpeza!$E$44)+('Doc3'!I29*Limpeza!$F$44)+('Doc3'!L29*Limpeza!$G$44)+('Doc3'!M29*Limpeza!$H$44)+('Doc3'!N29*Limpeza!$I$44)+('Doc3'!O29*Limpeza!$J$44)+('Doc3'!P29*Limpeza!$K$44)+('Doc3'!Q29*Limpeza!$L$44),2)</f>
        <v>0</v>
      </c>
      <c r="H29" s="199">
        <f>ROUND(('Doc3'!G29*Limpeza!$D$45)+('Doc3'!H29*Limpeza!$E$45)+('Doc3'!I29*Limpeza!$F$45)+('Doc3'!L29*Limpeza!$G$45)+('Doc3'!M29*Limpeza!$H$45)+('Doc3'!N29*Limpeza!$I$45)+('Doc3'!O29*Limpeza!$J$45)+('Doc3'!P29*Limpeza!$K$45)+('Doc3'!Q29*Limpeza!$L$45),2)</f>
        <v>0</v>
      </c>
      <c r="I29" s="199">
        <f>ROUND(('Doc3'!G29*Limpeza!$D$46)+('Doc3'!H29*Limpeza!$E$46)+('Doc3'!I29*Limpeza!$F$46)+('Doc3'!L29*Limpeza!$G$46)+('Doc3'!M29*Limpeza!$H$46)+('Doc3'!N29*Limpeza!$I$46)+('Doc3'!O29*Limpeza!$J$46)+('Doc3'!P29*Limpeza!$K$46)+('Doc3'!Q29*Limpeza!$L$46),2)</f>
        <v>0</v>
      </c>
      <c r="J29" s="199">
        <f>ROUND(('Doc3'!G29*Limpeza!$D$47)+('Doc3'!H29*Limpeza!$E$47)+('Doc3'!I29*Limpeza!$F$47)+('Doc3'!L29*Limpeza!$G$47)+('Doc3'!M29*Limpeza!$H$47)+('Doc3'!N29*Limpeza!$I$47)+('Doc3'!O29*Limpeza!$J$47)+('Doc3'!P29*Limpeza!$K$47)+('Doc3'!Q29*Limpeza!$L$47),2)</f>
        <v>0</v>
      </c>
      <c r="K29" s="199">
        <f>ROUND(('Doc3'!G29*Limpeza!$D$48)+('Doc3'!H29*Limpeza!$E$48)+('Doc3'!I29*Limpeza!$F$48)+('Doc3'!L29*Limpeza!$G$48)+('Doc3'!M29*Limpeza!$H$48)+('Doc3'!N29*Limpeza!$I$48)+('Doc3'!O29*Limpeza!$J$48)+('Doc3'!P29*Limpeza!$K$48)+('Doc3'!Q29*Limpeza!$L$48),2)</f>
        <v>0</v>
      </c>
      <c r="L29" s="199">
        <f>ROUND(IF('Doc3'!T29&lt;220,Jardinagem!$D$70*'Doc3'!T29,IF('Doc3'!T29&gt;=220,Jardinagem!$D$63*'Doc3'!T29/220)),2)</f>
        <v>0</v>
      </c>
      <c r="M29" s="199">
        <f>ROUND(IF('Doc3'!T29&lt;220,Jardinagem!$D$71*'Doc3'!T29,IF('Doc3'!T29&gt;=220,Jardinagem!$D$64*'Doc3'!T29/220)),2)</f>
        <v>0</v>
      </c>
      <c r="N29" s="199">
        <f>ROUND(IF('Doc3'!T29&lt;220,Jardinagem!$D$72*'Doc3'!T29,IF('Doc3'!T29&gt;=220,Jardinagem!$D$65*'Doc3'!T29/220)),2)</f>
        <v>0</v>
      </c>
      <c r="O29" s="199">
        <f>ROUND(IF('Doc3'!T29&lt;220,Jardinagem!$D$73*'Doc3'!T29,IF('Doc3'!T29&gt;=220,Jardinagem!$D$66*'Doc3'!T29/220)),2)</f>
        <v>0</v>
      </c>
      <c r="P29" s="199">
        <f>ROUND(IF('Doc3'!T29&lt;220,Jardinagem!$D$74*'Doc3'!T29,IF('Doc3'!T29&gt;=220,Jardinagem!$D$67*'Doc3'!T29/220)),2)</f>
        <v>0</v>
      </c>
      <c r="Q29" s="199">
        <f>ROUND(IF('Doc3'!T29&lt;220,Jardinagem!$D$75*'Doc3'!T29,IF('Doc3'!T29&gt;=220,Jardinagem!$D$68*'Doc3'!T29/220)),2)</f>
        <v>0</v>
      </c>
      <c r="R29" s="217">
        <f t="shared" si="0"/>
        <v>0</v>
      </c>
      <c r="S29" s="217">
        <f t="shared" si="1"/>
        <v>0</v>
      </c>
      <c r="U29" s="208"/>
    </row>
    <row r="30" spans="1:21">
      <c r="A30" s="175">
        <f>'Doc3'!A30</f>
        <v>0</v>
      </c>
      <c r="B30" s="176">
        <f>'Doc3'!B30</f>
        <v>0</v>
      </c>
      <c r="C30" s="84">
        <f>'Doc3'!C30</f>
        <v>0</v>
      </c>
      <c r="D30" s="189">
        <f>'Doc3'!U30</f>
        <v>0</v>
      </c>
      <c r="E30" s="189">
        <f>'Doc3'!V30</f>
        <v>0</v>
      </c>
      <c r="F30" s="199">
        <f>ROUND(('Doc3'!G30*Limpeza!$D$43)+('Doc3'!H30*Limpeza!$E$43)+('Doc3'!I30*Limpeza!$F$43)+('Doc3'!L30*Limpeza!$G$43)+('Doc3'!M30*Limpeza!$H$43)+('Doc3'!N30*Limpeza!$I$43)+('Doc3'!O30*Limpeza!$J$43)+('Doc3'!P30*Limpeza!$K$43)+('Doc3'!Q30*Limpeza!$L$43),2)</f>
        <v>0</v>
      </c>
      <c r="G30" s="199">
        <f>ROUND(('Doc3'!G30*Limpeza!$D$44)+('Doc3'!H30*Limpeza!$E$44)+('Doc3'!I30*Limpeza!$F$44)+('Doc3'!L30*Limpeza!$G$44)+('Doc3'!M30*Limpeza!$H$44)+('Doc3'!N30*Limpeza!$I$44)+('Doc3'!O30*Limpeza!$J$44)+('Doc3'!P30*Limpeza!$K$44)+('Doc3'!Q30*Limpeza!$L$44),2)</f>
        <v>0</v>
      </c>
      <c r="H30" s="199">
        <f>ROUND(('Doc3'!G30*Limpeza!$D$45)+('Doc3'!H30*Limpeza!$E$45)+('Doc3'!I30*Limpeza!$F$45)+('Doc3'!L30*Limpeza!$G$45)+('Doc3'!M30*Limpeza!$H$45)+('Doc3'!N30*Limpeza!$I$45)+('Doc3'!O30*Limpeza!$J$45)+('Doc3'!P30*Limpeza!$K$45)+('Doc3'!Q30*Limpeza!$L$45),2)</f>
        <v>0</v>
      </c>
      <c r="I30" s="199">
        <f>ROUND(('Doc3'!G30*Limpeza!$D$46)+('Doc3'!H30*Limpeza!$E$46)+('Doc3'!I30*Limpeza!$F$46)+('Doc3'!L30*Limpeza!$G$46)+('Doc3'!M30*Limpeza!$H$46)+('Doc3'!N30*Limpeza!$I$46)+('Doc3'!O30*Limpeza!$J$46)+('Doc3'!P30*Limpeza!$K$46)+('Doc3'!Q30*Limpeza!$L$46),2)</f>
        <v>0</v>
      </c>
      <c r="J30" s="199">
        <f>ROUND(('Doc3'!G30*Limpeza!$D$47)+('Doc3'!H30*Limpeza!$E$47)+('Doc3'!I30*Limpeza!$F$47)+('Doc3'!L30*Limpeza!$G$47)+('Doc3'!M30*Limpeza!$H$47)+('Doc3'!N30*Limpeza!$I$47)+('Doc3'!O30*Limpeza!$J$47)+('Doc3'!P30*Limpeza!$K$47)+('Doc3'!Q30*Limpeza!$L$47),2)</f>
        <v>0</v>
      </c>
      <c r="K30" s="199">
        <f>ROUND(('Doc3'!G30*Limpeza!$D$48)+('Doc3'!H30*Limpeza!$E$48)+('Doc3'!I30*Limpeza!$F$48)+('Doc3'!L30*Limpeza!$G$48)+('Doc3'!M30*Limpeza!$H$48)+('Doc3'!N30*Limpeza!$I$48)+('Doc3'!O30*Limpeza!$J$48)+('Doc3'!P30*Limpeza!$K$48)+('Doc3'!Q30*Limpeza!$L$48),2)</f>
        <v>0</v>
      </c>
      <c r="L30" s="199">
        <f>ROUND(IF('Doc3'!T30&lt;220,Jardinagem!$D$70*'Doc3'!T30,IF('Doc3'!T30&gt;=220,Jardinagem!$D$63*'Doc3'!T30/220)),2)</f>
        <v>0</v>
      </c>
      <c r="M30" s="199">
        <f>ROUND(IF('Doc3'!T30&lt;220,Jardinagem!$D$71*'Doc3'!T30,IF('Doc3'!T30&gt;=220,Jardinagem!$D$64*'Doc3'!T30/220)),2)</f>
        <v>0</v>
      </c>
      <c r="N30" s="199">
        <f>ROUND(IF('Doc3'!T30&lt;220,Jardinagem!$D$72*'Doc3'!T30,IF('Doc3'!T30&gt;=220,Jardinagem!$D$65*'Doc3'!T30/220)),2)</f>
        <v>0</v>
      </c>
      <c r="O30" s="199">
        <f>ROUND(IF('Doc3'!T30&lt;220,Jardinagem!$D$73*'Doc3'!T30,IF('Doc3'!T30&gt;=220,Jardinagem!$D$66*'Doc3'!T30/220)),2)</f>
        <v>0</v>
      </c>
      <c r="P30" s="199">
        <f>ROUND(IF('Doc3'!T30&lt;220,Jardinagem!$D$74*'Doc3'!T30,IF('Doc3'!T30&gt;=220,Jardinagem!$D$67*'Doc3'!T30/220)),2)</f>
        <v>0</v>
      </c>
      <c r="Q30" s="199">
        <f>ROUND(IF('Doc3'!T30&lt;220,Jardinagem!$D$75*'Doc3'!T30,IF('Doc3'!T30&gt;=220,Jardinagem!$D$68*'Doc3'!T30/220)),2)</f>
        <v>0</v>
      </c>
      <c r="R30" s="217">
        <f t="shared" si="0"/>
        <v>0</v>
      </c>
      <c r="S30" s="217">
        <f t="shared" si="1"/>
        <v>0</v>
      </c>
      <c r="U30" s="208"/>
    </row>
    <row r="31" spans="1:21">
      <c r="A31" s="175">
        <f>'Doc3'!A31</f>
        <v>0</v>
      </c>
      <c r="B31" s="176">
        <f>'Doc3'!B31</f>
        <v>0</v>
      </c>
      <c r="C31" s="84">
        <f>'Doc3'!C31</f>
        <v>0</v>
      </c>
      <c r="D31" s="189">
        <f>'Doc3'!U31</f>
        <v>0</v>
      </c>
      <c r="E31" s="189">
        <f>'Doc3'!V31</f>
        <v>0</v>
      </c>
      <c r="F31" s="199">
        <f>ROUND(('Doc3'!G31*Limpeza!$D$43)+('Doc3'!H31*Limpeza!$E$43)+('Doc3'!I31*Limpeza!$F$43)+('Doc3'!L31*Limpeza!$G$43)+('Doc3'!M31*Limpeza!$H$43)+('Doc3'!N31*Limpeza!$I$43)+('Doc3'!O31*Limpeza!$J$43)+('Doc3'!P31*Limpeza!$K$43)+('Doc3'!Q31*Limpeza!$L$43),2)</f>
        <v>0</v>
      </c>
      <c r="G31" s="199">
        <f>ROUND(('Doc3'!G31*Limpeza!$D$44)+('Doc3'!H31*Limpeza!$E$44)+('Doc3'!I31*Limpeza!$F$44)+('Doc3'!L31*Limpeza!$G$44)+('Doc3'!M31*Limpeza!$H$44)+('Doc3'!N31*Limpeza!$I$44)+('Doc3'!O31*Limpeza!$J$44)+('Doc3'!P31*Limpeza!$K$44)+('Doc3'!Q31*Limpeza!$L$44),2)</f>
        <v>0</v>
      </c>
      <c r="H31" s="199">
        <f>ROUND(('Doc3'!G31*Limpeza!$D$45)+('Doc3'!H31*Limpeza!$E$45)+('Doc3'!I31*Limpeza!$F$45)+('Doc3'!L31*Limpeza!$G$45)+('Doc3'!M31*Limpeza!$H$45)+('Doc3'!N31*Limpeza!$I$45)+('Doc3'!O31*Limpeza!$J$45)+('Doc3'!P31*Limpeza!$K$45)+('Doc3'!Q31*Limpeza!$L$45),2)</f>
        <v>0</v>
      </c>
      <c r="I31" s="199">
        <f>ROUND(('Doc3'!G31*Limpeza!$D$46)+('Doc3'!H31*Limpeza!$E$46)+('Doc3'!I31*Limpeza!$F$46)+('Doc3'!L31*Limpeza!$G$46)+('Doc3'!M31*Limpeza!$H$46)+('Doc3'!N31*Limpeza!$I$46)+('Doc3'!O31*Limpeza!$J$46)+('Doc3'!P31*Limpeza!$K$46)+('Doc3'!Q31*Limpeza!$L$46),2)</f>
        <v>0</v>
      </c>
      <c r="J31" s="199">
        <f>ROUND(('Doc3'!G31*Limpeza!$D$47)+('Doc3'!H31*Limpeza!$E$47)+('Doc3'!I31*Limpeza!$F$47)+('Doc3'!L31*Limpeza!$G$47)+('Doc3'!M31*Limpeza!$H$47)+('Doc3'!N31*Limpeza!$I$47)+('Doc3'!O31*Limpeza!$J$47)+('Doc3'!P31*Limpeza!$K$47)+('Doc3'!Q31*Limpeza!$L$47),2)</f>
        <v>0</v>
      </c>
      <c r="K31" s="199">
        <f>ROUND(('Doc3'!G31*Limpeza!$D$48)+('Doc3'!H31*Limpeza!$E$48)+('Doc3'!I31*Limpeza!$F$48)+('Doc3'!L31*Limpeza!$G$48)+('Doc3'!M31*Limpeza!$H$48)+('Doc3'!N31*Limpeza!$I$48)+('Doc3'!O31*Limpeza!$J$48)+('Doc3'!P31*Limpeza!$K$48)+('Doc3'!Q31*Limpeza!$L$48),2)</f>
        <v>0</v>
      </c>
      <c r="L31" s="199">
        <f>ROUND(IF('Doc3'!T31&lt;220,Jardinagem!$D$70*'Doc3'!T31,IF('Doc3'!T31&gt;=220,Jardinagem!$D$63*'Doc3'!T31/220)),2)</f>
        <v>0</v>
      </c>
      <c r="M31" s="199">
        <f>ROUND(IF('Doc3'!T31&lt;220,Jardinagem!$D$71*'Doc3'!T31,IF('Doc3'!T31&gt;=220,Jardinagem!$D$64*'Doc3'!T31/220)),2)</f>
        <v>0</v>
      </c>
      <c r="N31" s="199">
        <f>ROUND(IF('Doc3'!T31&lt;220,Jardinagem!$D$72*'Doc3'!T31,IF('Doc3'!T31&gt;=220,Jardinagem!$D$65*'Doc3'!T31/220)),2)</f>
        <v>0</v>
      </c>
      <c r="O31" s="199">
        <f>ROUND(IF('Doc3'!T31&lt;220,Jardinagem!$D$73*'Doc3'!T31,IF('Doc3'!T31&gt;=220,Jardinagem!$D$66*'Doc3'!T31/220)),2)</f>
        <v>0</v>
      </c>
      <c r="P31" s="199">
        <f>ROUND(IF('Doc3'!T31&lt;220,Jardinagem!$D$74*'Doc3'!T31,IF('Doc3'!T31&gt;=220,Jardinagem!$D$67*'Doc3'!T31/220)),2)</f>
        <v>0</v>
      </c>
      <c r="Q31" s="199">
        <f>ROUND(IF('Doc3'!T31&lt;220,Jardinagem!$D$75*'Doc3'!T31,IF('Doc3'!T31&gt;=220,Jardinagem!$D$68*'Doc3'!T31/220)),2)</f>
        <v>0</v>
      </c>
      <c r="R31" s="217">
        <f t="shared" si="0"/>
        <v>0</v>
      </c>
      <c r="S31" s="217">
        <f t="shared" si="1"/>
        <v>0</v>
      </c>
      <c r="U31" s="208"/>
    </row>
    <row r="32" spans="1:21">
      <c r="A32" s="175">
        <f>'Doc3'!A32</f>
        <v>0</v>
      </c>
      <c r="B32" s="176">
        <f>'Doc3'!B32</f>
        <v>0</v>
      </c>
      <c r="C32" s="84">
        <f>'Doc3'!C32</f>
        <v>0</v>
      </c>
      <c r="D32" s="189">
        <f>'Doc3'!U32</f>
        <v>0</v>
      </c>
      <c r="E32" s="189">
        <f>'Doc3'!V32</f>
        <v>0</v>
      </c>
      <c r="F32" s="199">
        <f>ROUND(('Doc3'!G32*Limpeza!$D$43)+('Doc3'!H32*Limpeza!$E$43)+('Doc3'!I32*Limpeza!$F$43)+('Doc3'!L32*Limpeza!$G$43)+('Doc3'!M32*Limpeza!$H$43)+('Doc3'!N32*Limpeza!$I$43)+('Doc3'!O32*Limpeza!$J$43)+('Doc3'!P32*Limpeza!$K$43)+('Doc3'!Q32*Limpeza!$L$43),2)</f>
        <v>0</v>
      </c>
      <c r="G32" s="199">
        <f>ROUND(('Doc3'!G32*Limpeza!$D$44)+('Doc3'!H32*Limpeza!$E$44)+('Doc3'!I32*Limpeza!$F$44)+('Doc3'!L32*Limpeza!$G$44)+('Doc3'!M32*Limpeza!$H$44)+('Doc3'!N32*Limpeza!$I$44)+('Doc3'!O32*Limpeza!$J$44)+('Doc3'!P32*Limpeza!$K$44)+('Doc3'!Q32*Limpeza!$L$44),2)</f>
        <v>0</v>
      </c>
      <c r="H32" s="199">
        <f>ROUND(('Doc3'!G32*Limpeza!$D$45)+('Doc3'!H32*Limpeza!$E$45)+('Doc3'!I32*Limpeza!$F$45)+('Doc3'!L32*Limpeza!$G$45)+('Doc3'!M32*Limpeza!$H$45)+('Doc3'!N32*Limpeza!$I$45)+('Doc3'!O32*Limpeza!$J$45)+('Doc3'!P32*Limpeza!$K$45)+('Doc3'!Q32*Limpeza!$L$45),2)</f>
        <v>0</v>
      </c>
      <c r="I32" s="199">
        <f>ROUND(('Doc3'!G32*Limpeza!$D$46)+('Doc3'!H32*Limpeza!$E$46)+('Doc3'!I32*Limpeza!$F$46)+('Doc3'!L32*Limpeza!$G$46)+('Doc3'!M32*Limpeza!$H$46)+('Doc3'!N32*Limpeza!$I$46)+('Doc3'!O32*Limpeza!$J$46)+('Doc3'!P32*Limpeza!$K$46)+('Doc3'!Q32*Limpeza!$L$46),2)</f>
        <v>0</v>
      </c>
      <c r="J32" s="199">
        <f>ROUND(('Doc3'!G32*Limpeza!$D$47)+('Doc3'!H32*Limpeza!$E$47)+('Doc3'!I32*Limpeza!$F$47)+('Doc3'!L32*Limpeza!$G$47)+('Doc3'!M32*Limpeza!$H$47)+('Doc3'!N32*Limpeza!$I$47)+('Doc3'!O32*Limpeza!$J$47)+('Doc3'!P32*Limpeza!$K$47)+('Doc3'!Q32*Limpeza!$L$47),2)</f>
        <v>0</v>
      </c>
      <c r="K32" s="199">
        <f>ROUND(('Doc3'!G32*Limpeza!$D$48)+('Doc3'!H32*Limpeza!$E$48)+('Doc3'!I32*Limpeza!$F$48)+('Doc3'!L32*Limpeza!$G$48)+('Doc3'!M32*Limpeza!$H$48)+('Doc3'!N32*Limpeza!$I$48)+('Doc3'!O32*Limpeza!$J$48)+('Doc3'!P32*Limpeza!$K$48)+('Doc3'!Q32*Limpeza!$L$48),2)</f>
        <v>0</v>
      </c>
      <c r="L32" s="199">
        <f>ROUND(IF('Doc3'!T32&lt;220,Jardinagem!$D$70*'Doc3'!T32,IF('Doc3'!T32&gt;=220,Jardinagem!$D$63*'Doc3'!T32/220)),2)</f>
        <v>0</v>
      </c>
      <c r="M32" s="199">
        <f>ROUND(IF('Doc3'!T32&lt;220,Jardinagem!$D$71*'Doc3'!T32,IF('Doc3'!T32&gt;=220,Jardinagem!$D$64*'Doc3'!T32/220)),2)</f>
        <v>0</v>
      </c>
      <c r="N32" s="199">
        <f>ROUND(IF('Doc3'!T32&lt;220,Jardinagem!$D$72*'Doc3'!T32,IF('Doc3'!T32&gt;=220,Jardinagem!$D$65*'Doc3'!T32/220)),2)</f>
        <v>0</v>
      </c>
      <c r="O32" s="199">
        <f>ROUND(IF('Doc3'!T32&lt;220,Jardinagem!$D$73*'Doc3'!T32,IF('Doc3'!T32&gt;=220,Jardinagem!$D$66*'Doc3'!T32/220)),2)</f>
        <v>0</v>
      </c>
      <c r="P32" s="199">
        <f>ROUND(IF('Doc3'!T32&lt;220,Jardinagem!$D$74*'Doc3'!T32,IF('Doc3'!T32&gt;=220,Jardinagem!$D$67*'Doc3'!T32/220)),2)</f>
        <v>0</v>
      </c>
      <c r="Q32" s="199">
        <f>ROUND(IF('Doc3'!T32&lt;220,Jardinagem!$D$75*'Doc3'!T32,IF('Doc3'!T32&gt;=220,Jardinagem!$D$68*'Doc3'!T32/220)),2)</f>
        <v>0</v>
      </c>
      <c r="R32" s="217">
        <f t="shared" si="0"/>
        <v>0</v>
      </c>
      <c r="S32" s="217">
        <f t="shared" si="1"/>
        <v>0</v>
      </c>
      <c r="U32" s="208"/>
    </row>
    <row r="33" spans="1:21">
      <c r="A33" s="175">
        <f>'Doc3'!A33</f>
        <v>0</v>
      </c>
      <c r="B33" s="176">
        <f>'Doc3'!B33</f>
        <v>0</v>
      </c>
      <c r="C33" s="84">
        <f>'Doc3'!C33</f>
        <v>0</v>
      </c>
      <c r="D33" s="189">
        <f>'Doc3'!U33</f>
        <v>0</v>
      </c>
      <c r="E33" s="189">
        <f>'Doc3'!V33</f>
        <v>0</v>
      </c>
      <c r="F33" s="199">
        <f>ROUND(('Doc3'!G33*Limpeza!$D$43)+('Doc3'!H33*Limpeza!$E$43)+('Doc3'!I33*Limpeza!$F$43)+('Doc3'!L33*Limpeza!$G$43)+('Doc3'!M33*Limpeza!$H$43)+('Doc3'!N33*Limpeza!$I$43)+('Doc3'!O33*Limpeza!$J$43)+('Doc3'!P33*Limpeza!$K$43)+('Doc3'!Q33*Limpeza!$L$43),2)</f>
        <v>0</v>
      </c>
      <c r="G33" s="199">
        <f>ROUND(('Doc3'!G33*Limpeza!$D$44)+('Doc3'!H33*Limpeza!$E$44)+('Doc3'!I33*Limpeza!$F$44)+('Doc3'!L33*Limpeza!$G$44)+('Doc3'!M33*Limpeza!$H$44)+('Doc3'!N33*Limpeza!$I$44)+('Doc3'!O33*Limpeza!$J$44)+('Doc3'!P33*Limpeza!$K$44)+('Doc3'!Q33*Limpeza!$L$44),2)</f>
        <v>0</v>
      </c>
      <c r="H33" s="199">
        <f>ROUND(('Doc3'!G33*Limpeza!$D$45)+('Doc3'!H33*Limpeza!$E$45)+('Doc3'!I33*Limpeza!$F$45)+('Doc3'!L33*Limpeza!$G$45)+('Doc3'!M33*Limpeza!$H$45)+('Doc3'!N33*Limpeza!$I$45)+('Doc3'!O33*Limpeza!$J$45)+('Doc3'!P33*Limpeza!$K$45)+('Doc3'!Q33*Limpeza!$L$45),2)</f>
        <v>0</v>
      </c>
      <c r="I33" s="199">
        <f>ROUND(('Doc3'!G33*Limpeza!$D$46)+('Doc3'!H33*Limpeza!$E$46)+('Doc3'!I33*Limpeza!$F$46)+('Doc3'!L33*Limpeza!$G$46)+('Doc3'!M33*Limpeza!$H$46)+('Doc3'!N33*Limpeza!$I$46)+('Doc3'!O33*Limpeza!$J$46)+('Doc3'!P33*Limpeza!$K$46)+('Doc3'!Q33*Limpeza!$L$46),2)</f>
        <v>0</v>
      </c>
      <c r="J33" s="199">
        <f>ROUND(('Doc3'!G33*Limpeza!$D$47)+('Doc3'!H33*Limpeza!$E$47)+('Doc3'!I33*Limpeza!$F$47)+('Doc3'!L33*Limpeza!$G$47)+('Doc3'!M33*Limpeza!$H$47)+('Doc3'!N33*Limpeza!$I$47)+('Doc3'!O33*Limpeza!$J$47)+('Doc3'!P33*Limpeza!$K$47)+('Doc3'!Q33*Limpeza!$L$47),2)</f>
        <v>0</v>
      </c>
      <c r="K33" s="199">
        <f>ROUND(('Doc3'!G33*Limpeza!$D$48)+('Doc3'!H33*Limpeza!$E$48)+('Doc3'!I33*Limpeza!$F$48)+('Doc3'!L33*Limpeza!$G$48)+('Doc3'!M33*Limpeza!$H$48)+('Doc3'!N33*Limpeza!$I$48)+('Doc3'!O33*Limpeza!$J$48)+('Doc3'!P33*Limpeza!$K$48)+('Doc3'!Q33*Limpeza!$L$48),2)</f>
        <v>0</v>
      </c>
      <c r="L33" s="199">
        <f>ROUND(IF('Doc3'!T33&lt;220,Jardinagem!$D$70*'Doc3'!T33,IF('Doc3'!T33&gt;=220,Jardinagem!$D$63*'Doc3'!T33/220)),2)</f>
        <v>0</v>
      </c>
      <c r="M33" s="199">
        <f>ROUND(IF('Doc3'!T33&lt;220,Jardinagem!$D$71*'Doc3'!T33,IF('Doc3'!T33&gt;=220,Jardinagem!$D$64*'Doc3'!T33/220)),2)</f>
        <v>0</v>
      </c>
      <c r="N33" s="199">
        <f>ROUND(IF('Doc3'!T33&lt;220,Jardinagem!$D$72*'Doc3'!T33,IF('Doc3'!T33&gt;=220,Jardinagem!$D$65*'Doc3'!T33/220)),2)</f>
        <v>0</v>
      </c>
      <c r="O33" s="199">
        <f>ROUND(IF('Doc3'!T33&lt;220,Jardinagem!$D$73*'Doc3'!T33,IF('Doc3'!T33&gt;=220,Jardinagem!$D$66*'Doc3'!T33/220)),2)</f>
        <v>0</v>
      </c>
      <c r="P33" s="199">
        <f>ROUND(IF('Doc3'!T33&lt;220,Jardinagem!$D$74*'Doc3'!T33,IF('Doc3'!T33&gt;=220,Jardinagem!$D$67*'Doc3'!T33/220)),2)</f>
        <v>0</v>
      </c>
      <c r="Q33" s="199">
        <f>ROUND(IF('Doc3'!T33&lt;220,Jardinagem!$D$75*'Doc3'!T33,IF('Doc3'!T33&gt;=220,Jardinagem!$D$68*'Doc3'!T33/220)),2)</f>
        <v>0</v>
      </c>
      <c r="R33" s="217">
        <f t="shared" si="0"/>
        <v>0</v>
      </c>
      <c r="S33" s="217">
        <f t="shared" si="1"/>
        <v>0</v>
      </c>
      <c r="U33" s="208"/>
    </row>
    <row r="34" spans="1:21">
      <c r="A34" s="175">
        <f>'Doc3'!A34</f>
        <v>0</v>
      </c>
      <c r="B34" s="176">
        <f>'Doc3'!B34</f>
        <v>0</v>
      </c>
      <c r="C34" s="84">
        <f>'Doc3'!C34</f>
        <v>0</v>
      </c>
      <c r="D34" s="189">
        <f>'Doc3'!U34</f>
        <v>0</v>
      </c>
      <c r="E34" s="189">
        <f>'Doc3'!V34</f>
        <v>0</v>
      </c>
      <c r="F34" s="199">
        <f>ROUND(('Doc3'!G34*Limpeza!$D$43)+('Doc3'!H34*Limpeza!$E$43)+('Doc3'!I34*Limpeza!$F$43)+('Doc3'!L34*Limpeza!$G$43)+('Doc3'!M34*Limpeza!$H$43)+('Doc3'!N34*Limpeza!$I$43)+('Doc3'!O34*Limpeza!$J$43)+('Doc3'!P34*Limpeza!$K$43)+('Doc3'!Q34*Limpeza!$L$43),2)</f>
        <v>0</v>
      </c>
      <c r="G34" s="199">
        <f>ROUND(('Doc3'!G34*Limpeza!$D$44)+('Doc3'!H34*Limpeza!$E$44)+('Doc3'!I34*Limpeza!$F$44)+('Doc3'!L34*Limpeza!$G$44)+('Doc3'!M34*Limpeza!$H$44)+('Doc3'!N34*Limpeza!$I$44)+('Doc3'!O34*Limpeza!$J$44)+('Doc3'!P34*Limpeza!$K$44)+('Doc3'!Q34*Limpeza!$L$44),2)</f>
        <v>0</v>
      </c>
      <c r="H34" s="199">
        <f>ROUND(('Doc3'!G34*Limpeza!$D$45)+('Doc3'!H34*Limpeza!$E$45)+('Doc3'!I34*Limpeza!$F$45)+('Doc3'!L34*Limpeza!$G$45)+('Doc3'!M34*Limpeza!$H$45)+('Doc3'!N34*Limpeza!$I$45)+('Doc3'!O34*Limpeza!$J$45)+('Doc3'!P34*Limpeza!$K$45)+('Doc3'!Q34*Limpeza!$L$45),2)</f>
        <v>0</v>
      </c>
      <c r="I34" s="199">
        <f>ROUND(('Doc3'!G34*Limpeza!$D$46)+('Doc3'!H34*Limpeza!$E$46)+('Doc3'!I34*Limpeza!$F$46)+('Doc3'!L34*Limpeza!$G$46)+('Doc3'!M34*Limpeza!$H$46)+('Doc3'!N34*Limpeza!$I$46)+('Doc3'!O34*Limpeza!$J$46)+('Doc3'!P34*Limpeza!$K$46)+('Doc3'!Q34*Limpeza!$L$46),2)</f>
        <v>0</v>
      </c>
      <c r="J34" s="199">
        <f>ROUND(('Doc3'!G34*Limpeza!$D$47)+('Doc3'!H34*Limpeza!$E$47)+('Doc3'!I34*Limpeza!$F$47)+('Doc3'!L34*Limpeza!$G$47)+('Doc3'!M34*Limpeza!$H$47)+('Doc3'!N34*Limpeza!$I$47)+('Doc3'!O34*Limpeza!$J$47)+('Doc3'!P34*Limpeza!$K$47)+('Doc3'!Q34*Limpeza!$L$47),2)</f>
        <v>0</v>
      </c>
      <c r="K34" s="199">
        <f>ROUND(('Doc3'!G34*Limpeza!$D$48)+('Doc3'!H34*Limpeza!$E$48)+('Doc3'!I34*Limpeza!$F$48)+('Doc3'!L34*Limpeza!$G$48)+('Doc3'!M34*Limpeza!$H$48)+('Doc3'!N34*Limpeza!$I$48)+('Doc3'!O34*Limpeza!$J$48)+('Doc3'!P34*Limpeza!$K$48)+('Doc3'!Q34*Limpeza!$L$48),2)</f>
        <v>0</v>
      </c>
      <c r="L34" s="199">
        <f>ROUND(IF('Doc3'!T34&lt;220,Jardinagem!$D$70*'Doc3'!T34,IF('Doc3'!T34&gt;=220,Jardinagem!$D$63*'Doc3'!T34/220)),2)</f>
        <v>0</v>
      </c>
      <c r="M34" s="199">
        <f>ROUND(IF('Doc3'!T34&lt;220,Jardinagem!$D$71*'Doc3'!T34,IF('Doc3'!T34&gt;=220,Jardinagem!$D$64*'Doc3'!T34/220)),2)</f>
        <v>0</v>
      </c>
      <c r="N34" s="199">
        <f>ROUND(IF('Doc3'!T34&lt;220,Jardinagem!$D$72*'Doc3'!T34,IF('Doc3'!T34&gt;=220,Jardinagem!$D$65*'Doc3'!T34/220)),2)</f>
        <v>0</v>
      </c>
      <c r="O34" s="199">
        <f>ROUND(IF('Doc3'!T34&lt;220,Jardinagem!$D$73*'Doc3'!T34,IF('Doc3'!T34&gt;=220,Jardinagem!$D$66*'Doc3'!T34/220)),2)</f>
        <v>0</v>
      </c>
      <c r="P34" s="199">
        <f>ROUND(IF('Doc3'!T34&lt;220,Jardinagem!$D$74*'Doc3'!T34,IF('Doc3'!T34&gt;=220,Jardinagem!$D$67*'Doc3'!T34/220)),2)</f>
        <v>0</v>
      </c>
      <c r="Q34" s="199">
        <f>ROUND(IF('Doc3'!T34&lt;220,Jardinagem!$D$75*'Doc3'!T34,IF('Doc3'!T34&gt;=220,Jardinagem!$D$68*'Doc3'!T34/220)),2)</f>
        <v>0</v>
      </c>
      <c r="R34" s="217">
        <f t="shared" si="0"/>
        <v>0</v>
      </c>
      <c r="S34" s="217">
        <f t="shared" si="1"/>
        <v>0</v>
      </c>
      <c r="U34" s="208"/>
    </row>
    <row r="35" spans="1:21">
      <c r="A35" s="175">
        <f>'Doc3'!A35</f>
        <v>0</v>
      </c>
      <c r="B35" s="176">
        <f>'Doc3'!B35</f>
        <v>0</v>
      </c>
      <c r="C35" s="84">
        <f>'Doc3'!C35</f>
        <v>0</v>
      </c>
      <c r="D35" s="189">
        <f>'Doc3'!U35</f>
        <v>0</v>
      </c>
      <c r="E35" s="189">
        <f>'Doc3'!V35</f>
        <v>0</v>
      </c>
      <c r="F35" s="199">
        <f>ROUND(('Doc3'!G35*Limpeza!$D$43)+('Doc3'!H35*Limpeza!$E$43)+('Doc3'!I35*Limpeza!$F$43)+('Doc3'!L35*Limpeza!$G$43)+('Doc3'!M35*Limpeza!$H$43)+('Doc3'!N35*Limpeza!$I$43)+('Doc3'!O35*Limpeza!$J$43)+('Doc3'!P35*Limpeza!$K$43)+('Doc3'!Q35*Limpeza!$L$43),2)</f>
        <v>0</v>
      </c>
      <c r="G35" s="199">
        <f>ROUND(('Doc3'!G35*Limpeza!$D$44)+('Doc3'!H35*Limpeza!$E$44)+('Doc3'!I35*Limpeza!$F$44)+('Doc3'!L35*Limpeza!$G$44)+('Doc3'!M35*Limpeza!$H$44)+('Doc3'!N35*Limpeza!$I$44)+('Doc3'!O35*Limpeza!$J$44)+('Doc3'!P35*Limpeza!$K$44)+('Doc3'!Q35*Limpeza!$L$44),2)</f>
        <v>0</v>
      </c>
      <c r="H35" s="199">
        <f>ROUND(('Doc3'!G35*Limpeza!$D$45)+('Doc3'!H35*Limpeza!$E$45)+('Doc3'!I35*Limpeza!$F$45)+('Doc3'!L35*Limpeza!$G$45)+('Doc3'!M35*Limpeza!$H$45)+('Doc3'!N35*Limpeza!$I$45)+('Doc3'!O35*Limpeza!$J$45)+('Doc3'!P35*Limpeza!$K$45)+('Doc3'!Q35*Limpeza!$L$45),2)</f>
        <v>0</v>
      </c>
      <c r="I35" s="199">
        <f>ROUND(('Doc3'!G35*Limpeza!$D$46)+('Doc3'!H35*Limpeza!$E$46)+('Doc3'!I35*Limpeza!$F$46)+('Doc3'!L35*Limpeza!$G$46)+('Doc3'!M35*Limpeza!$H$46)+('Doc3'!N35*Limpeza!$I$46)+('Doc3'!O35*Limpeza!$J$46)+('Doc3'!P35*Limpeza!$K$46)+('Doc3'!Q35*Limpeza!$L$46),2)</f>
        <v>0</v>
      </c>
      <c r="J35" s="199">
        <f>ROUND(('Doc3'!G35*Limpeza!$D$47)+('Doc3'!H35*Limpeza!$E$47)+('Doc3'!I35*Limpeza!$F$47)+('Doc3'!L35*Limpeza!$G$47)+('Doc3'!M35*Limpeza!$H$47)+('Doc3'!N35*Limpeza!$I$47)+('Doc3'!O35*Limpeza!$J$47)+('Doc3'!P35*Limpeza!$K$47)+('Doc3'!Q35*Limpeza!$L$47),2)</f>
        <v>0</v>
      </c>
      <c r="K35" s="199">
        <f>ROUND(('Doc3'!G35*Limpeza!$D$48)+('Doc3'!H35*Limpeza!$E$48)+('Doc3'!I35*Limpeza!$F$48)+('Doc3'!L35*Limpeza!$G$48)+('Doc3'!M35*Limpeza!$H$48)+('Doc3'!N35*Limpeza!$I$48)+('Doc3'!O35*Limpeza!$J$48)+('Doc3'!P35*Limpeza!$K$48)+('Doc3'!Q35*Limpeza!$L$48),2)</f>
        <v>0</v>
      </c>
      <c r="L35" s="199">
        <f>ROUND(IF('Doc3'!T35&lt;220,Jardinagem!$D$70*'Doc3'!T35,IF('Doc3'!T35&gt;=220,Jardinagem!$D$63*'Doc3'!T35/220)),2)</f>
        <v>0</v>
      </c>
      <c r="M35" s="199">
        <f>ROUND(IF('Doc3'!T35&lt;220,Jardinagem!$D$71*'Doc3'!T35,IF('Doc3'!T35&gt;=220,Jardinagem!$D$64*'Doc3'!T35/220)),2)</f>
        <v>0</v>
      </c>
      <c r="N35" s="199">
        <f>ROUND(IF('Doc3'!T35&lt;220,Jardinagem!$D$72*'Doc3'!T35,IF('Doc3'!T35&gt;=220,Jardinagem!$D$65*'Doc3'!T35/220)),2)</f>
        <v>0</v>
      </c>
      <c r="O35" s="199">
        <f>ROUND(IF('Doc3'!T35&lt;220,Jardinagem!$D$73*'Doc3'!T35,IF('Doc3'!T35&gt;=220,Jardinagem!$D$66*'Doc3'!T35/220)),2)</f>
        <v>0</v>
      </c>
      <c r="P35" s="199">
        <f>ROUND(IF('Doc3'!T35&lt;220,Jardinagem!$D$74*'Doc3'!T35,IF('Doc3'!T35&gt;=220,Jardinagem!$D$67*'Doc3'!T35/220)),2)</f>
        <v>0</v>
      </c>
      <c r="Q35" s="199">
        <f>ROUND(IF('Doc3'!T35&lt;220,Jardinagem!$D$75*'Doc3'!T35,IF('Doc3'!T35&gt;=220,Jardinagem!$D$68*'Doc3'!T35/220)),2)</f>
        <v>0</v>
      </c>
      <c r="R35" s="217">
        <f t="shared" si="0"/>
        <v>0</v>
      </c>
      <c r="S35" s="217">
        <f t="shared" si="1"/>
        <v>0</v>
      </c>
      <c r="U35" s="208"/>
    </row>
    <row r="36" spans="1:21">
      <c r="A36" s="175">
        <f>'Doc3'!A36</f>
        <v>0</v>
      </c>
      <c r="B36" s="176">
        <f>'Doc3'!B36</f>
        <v>0</v>
      </c>
      <c r="C36" s="84">
        <f>'Doc3'!C36</f>
        <v>0</v>
      </c>
      <c r="D36" s="189">
        <f>'Doc3'!U36</f>
        <v>0</v>
      </c>
      <c r="E36" s="189">
        <f>'Doc3'!V36</f>
        <v>0</v>
      </c>
      <c r="F36" s="199">
        <f>ROUND(('Doc3'!G36*Limpeza!$D$43)+('Doc3'!H36*Limpeza!$E$43)+('Doc3'!I36*Limpeza!$F$43)+('Doc3'!L36*Limpeza!$G$43)+('Doc3'!M36*Limpeza!$H$43)+('Doc3'!N36*Limpeza!$I$43)+('Doc3'!O36*Limpeza!$J$43)+('Doc3'!P36*Limpeza!$K$43)+('Doc3'!Q36*Limpeza!$L$43),2)</f>
        <v>0</v>
      </c>
      <c r="G36" s="199">
        <f>ROUND(('Doc3'!G36*Limpeza!$D$44)+('Doc3'!H36*Limpeza!$E$44)+('Doc3'!I36*Limpeza!$F$44)+('Doc3'!L36*Limpeza!$G$44)+('Doc3'!M36*Limpeza!$H$44)+('Doc3'!N36*Limpeza!$I$44)+('Doc3'!O36*Limpeza!$J$44)+('Doc3'!P36*Limpeza!$K$44)+('Doc3'!Q36*Limpeza!$L$44),2)</f>
        <v>0</v>
      </c>
      <c r="H36" s="199">
        <f>ROUND(('Doc3'!G36*Limpeza!$D$45)+('Doc3'!H36*Limpeza!$E$45)+('Doc3'!I36*Limpeza!$F$45)+('Doc3'!L36*Limpeza!$G$45)+('Doc3'!M36*Limpeza!$H$45)+('Doc3'!N36*Limpeza!$I$45)+('Doc3'!O36*Limpeza!$J$45)+('Doc3'!P36*Limpeza!$K$45)+('Doc3'!Q36*Limpeza!$L$45),2)</f>
        <v>0</v>
      </c>
      <c r="I36" s="199">
        <f>ROUND(('Doc3'!G36*Limpeza!$D$46)+('Doc3'!H36*Limpeza!$E$46)+('Doc3'!I36*Limpeza!$F$46)+('Doc3'!L36*Limpeza!$G$46)+('Doc3'!M36*Limpeza!$H$46)+('Doc3'!N36*Limpeza!$I$46)+('Doc3'!O36*Limpeza!$J$46)+('Doc3'!P36*Limpeza!$K$46)+('Doc3'!Q36*Limpeza!$L$46),2)</f>
        <v>0</v>
      </c>
      <c r="J36" s="199">
        <f>ROUND(('Doc3'!G36*Limpeza!$D$47)+('Doc3'!H36*Limpeza!$E$47)+('Doc3'!I36*Limpeza!$F$47)+('Doc3'!L36*Limpeza!$G$47)+('Doc3'!M36*Limpeza!$H$47)+('Doc3'!N36*Limpeza!$I$47)+('Doc3'!O36*Limpeza!$J$47)+('Doc3'!P36*Limpeza!$K$47)+('Doc3'!Q36*Limpeza!$L$47),2)</f>
        <v>0</v>
      </c>
      <c r="K36" s="199">
        <f>ROUND(('Doc3'!G36*Limpeza!$D$48)+('Doc3'!H36*Limpeza!$E$48)+('Doc3'!I36*Limpeza!$F$48)+('Doc3'!L36*Limpeza!$G$48)+('Doc3'!M36*Limpeza!$H$48)+('Doc3'!N36*Limpeza!$I$48)+('Doc3'!O36*Limpeza!$J$48)+('Doc3'!P36*Limpeza!$K$48)+('Doc3'!Q36*Limpeza!$L$48),2)</f>
        <v>0</v>
      </c>
      <c r="L36" s="199">
        <f>ROUND(IF('Doc3'!T36&lt;220,Jardinagem!$D$70*'Doc3'!T36,IF('Doc3'!T36&gt;=220,Jardinagem!$D$63*'Doc3'!T36/220)),2)</f>
        <v>0</v>
      </c>
      <c r="M36" s="199">
        <f>ROUND(IF('Doc3'!T36&lt;220,Jardinagem!$D$71*'Doc3'!T36,IF('Doc3'!T36&gt;=220,Jardinagem!$D$64*'Doc3'!T36/220)),2)</f>
        <v>0</v>
      </c>
      <c r="N36" s="199">
        <f>ROUND(IF('Doc3'!T36&lt;220,Jardinagem!$D$72*'Doc3'!T36,IF('Doc3'!T36&gt;=220,Jardinagem!$D$65*'Doc3'!T36/220)),2)</f>
        <v>0</v>
      </c>
      <c r="O36" s="199">
        <f>ROUND(IF('Doc3'!T36&lt;220,Jardinagem!$D$73*'Doc3'!T36,IF('Doc3'!T36&gt;=220,Jardinagem!$D$66*'Doc3'!T36/220)),2)</f>
        <v>0</v>
      </c>
      <c r="P36" s="199">
        <f>ROUND(IF('Doc3'!T36&lt;220,Jardinagem!$D$74*'Doc3'!T36,IF('Doc3'!T36&gt;=220,Jardinagem!$D$67*'Doc3'!T36/220)),2)</f>
        <v>0</v>
      </c>
      <c r="Q36" s="199">
        <f>ROUND(IF('Doc3'!T36&lt;220,Jardinagem!$D$75*'Doc3'!T36,IF('Doc3'!T36&gt;=220,Jardinagem!$D$68*'Doc3'!T36/220)),2)</f>
        <v>0</v>
      </c>
      <c r="R36" s="217">
        <f t="shared" si="0"/>
        <v>0</v>
      </c>
      <c r="S36" s="217">
        <f t="shared" si="1"/>
        <v>0</v>
      </c>
      <c r="U36" s="208"/>
    </row>
    <row r="37" spans="1:21">
      <c r="A37" s="175">
        <f>'Doc3'!A37</f>
        <v>0</v>
      </c>
      <c r="B37" s="176">
        <f>'Doc3'!B37</f>
        <v>0</v>
      </c>
      <c r="C37" s="84">
        <f>'Doc3'!C37</f>
        <v>0</v>
      </c>
      <c r="D37" s="189">
        <f>'Doc3'!U37</f>
        <v>0</v>
      </c>
      <c r="E37" s="189">
        <f>'Doc3'!V37</f>
        <v>0</v>
      </c>
      <c r="F37" s="199">
        <f>ROUND(('Doc3'!G37*Limpeza!$D$43)+('Doc3'!H37*Limpeza!$E$43)+('Doc3'!I37*Limpeza!$F$43)+('Doc3'!L37*Limpeza!$G$43)+('Doc3'!M37*Limpeza!$H$43)+('Doc3'!N37*Limpeza!$I$43)+('Doc3'!O37*Limpeza!$J$43)+('Doc3'!P37*Limpeza!$K$43)+('Doc3'!Q37*Limpeza!$L$43),2)</f>
        <v>0</v>
      </c>
      <c r="G37" s="199">
        <f>ROUND(('Doc3'!G37*Limpeza!$D$44)+('Doc3'!H37*Limpeza!$E$44)+('Doc3'!I37*Limpeza!$F$44)+('Doc3'!L37*Limpeza!$G$44)+('Doc3'!M37*Limpeza!$H$44)+('Doc3'!N37*Limpeza!$I$44)+('Doc3'!O37*Limpeza!$J$44)+('Doc3'!P37*Limpeza!$K$44)+('Doc3'!Q37*Limpeza!$L$44),2)</f>
        <v>0</v>
      </c>
      <c r="H37" s="199">
        <f>ROUND(('Doc3'!G37*Limpeza!$D$45)+('Doc3'!H37*Limpeza!$E$45)+('Doc3'!I37*Limpeza!$F$45)+('Doc3'!L37*Limpeza!$G$45)+('Doc3'!M37*Limpeza!$H$45)+('Doc3'!N37*Limpeza!$I$45)+('Doc3'!O37*Limpeza!$J$45)+('Doc3'!P37*Limpeza!$K$45)+('Doc3'!Q37*Limpeza!$L$45),2)</f>
        <v>0</v>
      </c>
      <c r="I37" s="199">
        <f>ROUND(('Doc3'!G37*Limpeza!$D$46)+('Doc3'!H37*Limpeza!$E$46)+('Doc3'!I37*Limpeza!$F$46)+('Doc3'!L37*Limpeza!$G$46)+('Doc3'!M37*Limpeza!$H$46)+('Doc3'!N37*Limpeza!$I$46)+('Doc3'!O37*Limpeza!$J$46)+('Doc3'!P37*Limpeza!$K$46)+('Doc3'!Q37*Limpeza!$L$46),2)</f>
        <v>0</v>
      </c>
      <c r="J37" s="199">
        <f>ROUND(('Doc3'!G37*Limpeza!$D$47)+('Doc3'!H37*Limpeza!$E$47)+('Doc3'!I37*Limpeza!$F$47)+('Doc3'!L37*Limpeza!$G$47)+('Doc3'!M37*Limpeza!$H$47)+('Doc3'!N37*Limpeza!$I$47)+('Doc3'!O37*Limpeza!$J$47)+('Doc3'!P37*Limpeza!$K$47)+('Doc3'!Q37*Limpeza!$L$47),2)</f>
        <v>0</v>
      </c>
      <c r="K37" s="199">
        <f>ROUND(('Doc3'!G37*Limpeza!$D$48)+('Doc3'!H37*Limpeza!$E$48)+('Doc3'!I37*Limpeza!$F$48)+('Doc3'!L37*Limpeza!$G$48)+('Doc3'!M37*Limpeza!$H$48)+('Doc3'!N37*Limpeza!$I$48)+('Doc3'!O37*Limpeza!$J$48)+('Doc3'!P37*Limpeza!$K$48)+('Doc3'!Q37*Limpeza!$L$48),2)</f>
        <v>0</v>
      </c>
      <c r="L37" s="199">
        <f>ROUND(IF('Doc3'!T37&lt;220,Jardinagem!$D$70*'Doc3'!T37,IF('Doc3'!T37&gt;=220,Jardinagem!$D$63*'Doc3'!T37/220)),2)</f>
        <v>0</v>
      </c>
      <c r="M37" s="199">
        <f>ROUND(IF('Doc3'!T37&lt;220,Jardinagem!$D$71*'Doc3'!T37,IF('Doc3'!T37&gt;=220,Jardinagem!$D$64*'Doc3'!T37/220)),2)</f>
        <v>0</v>
      </c>
      <c r="N37" s="199">
        <f>ROUND(IF('Doc3'!T37&lt;220,Jardinagem!$D$72*'Doc3'!T37,IF('Doc3'!T37&gt;=220,Jardinagem!$D$65*'Doc3'!T37/220)),2)</f>
        <v>0</v>
      </c>
      <c r="O37" s="199">
        <f>ROUND(IF('Doc3'!T37&lt;220,Jardinagem!$D$73*'Doc3'!T37,IF('Doc3'!T37&gt;=220,Jardinagem!$D$66*'Doc3'!T37/220)),2)</f>
        <v>0</v>
      </c>
      <c r="P37" s="199">
        <f>ROUND(IF('Doc3'!T37&lt;220,Jardinagem!$D$74*'Doc3'!T37,IF('Doc3'!T37&gt;=220,Jardinagem!$D$67*'Doc3'!T37/220)),2)</f>
        <v>0</v>
      </c>
      <c r="Q37" s="199">
        <f>ROUND(IF('Doc3'!T37&lt;220,Jardinagem!$D$75*'Doc3'!T37,IF('Doc3'!T37&gt;=220,Jardinagem!$D$68*'Doc3'!T37/220)),2)</f>
        <v>0</v>
      </c>
      <c r="R37" s="217">
        <f t="shared" si="0"/>
        <v>0</v>
      </c>
      <c r="S37" s="217">
        <f t="shared" si="1"/>
        <v>0</v>
      </c>
    </row>
    <row r="38" spans="1:21">
      <c r="A38" s="175">
        <f>'Doc3'!A38</f>
        <v>0</v>
      </c>
      <c r="B38" s="176">
        <f>'Doc3'!B38</f>
        <v>0</v>
      </c>
      <c r="C38" s="84">
        <f>'Doc3'!C38</f>
        <v>0</v>
      </c>
      <c r="D38" s="189">
        <f>'Doc3'!U38</f>
        <v>0</v>
      </c>
      <c r="E38" s="189">
        <f>'Doc3'!V38</f>
        <v>0</v>
      </c>
      <c r="F38" s="199">
        <f>ROUND(('Doc3'!G38*Limpeza!$D$43)+('Doc3'!H38*Limpeza!$E$43)+('Doc3'!I38*Limpeza!$F$43)+('Doc3'!L38*Limpeza!$G$43)+('Doc3'!M38*Limpeza!$H$43)+('Doc3'!N38*Limpeza!$I$43)+('Doc3'!O38*Limpeza!$J$43)+('Doc3'!P38*Limpeza!$K$43)+('Doc3'!Q38*Limpeza!$L$43),2)</f>
        <v>0</v>
      </c>
      <c r="G38" s="199">
        <f>ROUND(('Doc3'!G38*Limpeza!$D$44)+('Doc3'!H38*Limpeza!$E$44)+('Doc3'!I38*Limpeza!$F$44)+('Doc3'!L38*Limpeza!$G$44)+('Doc3'!M38*Limpeza!$H$44)+('Doc3'!N38*Limpeza!$I$44)+('Doc3'!O38*Limpeza!$J$44)+('Doc3'!P38*Limpeza!$K$44)+('Doc3'!Q38*Limpeza!$L$44),2)</f>
        <v>0</v>
      </c>
      <c r="H38" s="199">
        <f>ROUND(('Doc3'!G38*Limpeza!$D$45)+('Doc3'!H38*Limpeza!$E$45)+('Doc3'!I38*Limpeza!$F$45)+('Doc3'!L38*Limpeza!$G$45)+('Doc3'!M38*Limpeza!$H$45)+('Doc3'!N38*Limpeza!$I$45)+('Doc3'!O38*Limpeza!$J$45)+('Doc3'!P38*Limpeza!$K$45)+('Doc3'!Q38*Limpeza!$L$45),2)</f>
        <v>0</v>
      </c>
      <c r="I38" s="199">
        <f>ROUND(('Doc3'!G38*Limpeza!$D$46)+('Doc3'!H38*Limpeza!$E$46)+('Doc3'!I38*Limpeza!$F$46)+('Doc3'!L38*Limpeza!$G$46)+('Doc3'!M38*Limpeza!$H$46)+('Doc3'!N38*Limpeza!$I$46)+('Doc3'!O38*Limpeza!$J$46)+('Doc3'!P38*Limpeza!$K$46)+('Doc3'!Q38*Limpeza!$L$46),2)</f>
        <v>0</v>
      </c>
      <c r="J38" s="199">
        <f>ROUND(('Doc3'!G38*Limpeza!$D$47)+('Doc3'!H38*Limpeza!$E$47)+('Doc3'!I38*Limpeza!$F$47)+('Doc3'!L38*Limpeza!$G$47)+('Doc3'!M38*Limpeza!$H$47)+('Doc3'!N38*Limpeza!$I$47)+('Doc3'!O38*Limpeza!$J$47)+('Doc3'!P38*Limpeza!$K$47)+('Doc3'!Q38*Limpeza!$L$47),2)</f>
        <v>0</v>
      </c>
      <c r="K38" s="199">
        <f>ROUND(('Doc3'!G38*Limpeza!$D$48)+('Doc3'!H38*Limpeza!$E$48)+('Doc3'!I38*Limpeza!$F$48)+('Doc3'!L38*Limpeza!$G$48)+('Doc3'!M38*Limpeza!$H$48)+('Doc3'!N38*Limpeza!$I$48)+('Doc3'!O38*Limpeza!$J$48)+('Doc3'!P38*Limpeza!$K$48)+('Doc3'!Q38*Limpeza!$L$48),2)</f>
        <v>0</v>
      </c>
      <c r="L38" s="199">
        <f>ROUND(IF('Doc3'!T38&lt;220,Jardinagem!$D$70*'Doc3'!T38,IF('Doc3'!T38&gt;=220,Jardinagem!$D$63*'Doc3'!T38/220)),2)</f>
        <v>0</v>
      </c>
      <c r="M38" s="199">
        <f>ROUND(IF('Doc3'!T38&lt;220,Jardinagem!$D$71*'Doc3'!T38,IF('Doc3'!T38&gt;=220,Jardinagem!$D$64*'Doc3'!T38/220)),2)</f>
        <v>0</v>
      </c>
      <c r="N38" s="199">
        <f>ROUND(IF('Doc3'!T38&lt;220,Jardinagem!$D$72*'Doc3'!T38,IF('Doc3'!T38&gt;=220,Jardinagem!$D$65*'Doc3'!T38/220)),2)</f>
        <v>0</v>
      </c>
      <c r="O38" s="199">
        <f>ROUND(IF('Doc3'!T38&lt;220,Jardinagem!$D$73*'Doc3'!T38,IF('Doc3'!T38&gt;=220,Jardinagem!$D$66*'Doc3'!T38/220)),2)</f>
        <v>0</v>
      </c>
      <c r="P38" s="199">
        <f>ROUND(IF('Doc3'!T38&lt;220,Jardinagem!$D$74*'Doc3'!T38,IF('Doc3'!T38&gt;=220,Jardinagem!$D$67*'Doc3'!T38/220)),2)</f>
        <v>0</v>
      </c>
      <c r="Q38" s="199">
        <f>ROUND(IF('Doc3'!T38&lt;220,Jardinagem!$D$75*'Doc3'!T38,IF('Doc3'!T38&gt;=220,Jardinagem!$D$68*'Doc3'!T38/220)),2)</f>
        <v>0</v>
      </c>
      <c r="R38" s="217">
        <f t="shared" si="0"/>
        <v>0</v>
      </c>
      <c r="S38" s="217">
        <f t="shared" si="1"/>
        <v>0</v>
      </c>
    </row>
    <row r="39" spans="1:21">
      <c r="A39" s="175">
        <f>'Doc3'!A39</f>
        <v>0</v>
      </c>
      <c r="B39" s="176">
        <f>'Doc3'!B39</f>
        <v>0</v>
      </c>
      <c r="C39" s="84">
        <f>'Doc3'!C39</f>
        <v>0</v>
      </c>
      <c r="D39" s="189">
        <f>'Doc3'!U39</f>
        <v>0</v>
      </c>
      <c r="E39" s="189">
        <f>'Doc3'!V39</f>
        <v>0</v>
      </c>
      <c r="F39" s="199">
        <f>ROUND(('Doc3'!G39*Limpeza!$D$43)+('Doc3'!H39*Limpeza!$E$43)+('Doc3'!I39*Limpeza!$F$43)+('Doc3'!L39*Limpeza!$G$43)+('Doc3'!M39*Limpeza!$H$43)+('Doc3'!N39*Limpeza!$I$43)+('Doc3'!O39*Limpeza!$J$43)+('Doc3'!P39*Limpeza!$K$43)+('Doc3'!Q39*Limpeza!$L$43),2)</f>
        <v>0</v>
      </c>
      <c r="G39" s="199">
        <f>ROUND(('Doc3'!G39*Limpeza!$D$44)+('Doc3'!H39*Limpeza!$E$44)+('Doc3'!I39*Limpeza!$F$44)+('Doc3'!L39*Limpeza!$G$44)+('Doc3'!M39*Limpeza!$H$44)+('Doc3'!N39*Limpeza!$I$44)+('Doc3'!O39*Limpeza!$J$44)+('Doc3'!P39*Limpeza!$K$44)+('Doc3'!Q39*Limpeza!$L$44),2)</f>
        <v>0</v>
      </c>
      <c r="H39" s="199">
        <f>ROUND(('Doc3'!G39*Limpeza!$D$45)+('Doc3'!H39*Limpeza!$E$45)+('Doc3'!I39*Limpeza!$F$45)+('Doc3'!L39*Limpeza!$G$45)+('Doc3'!M39*Limpeza!$H$45)+('Doc3'!N39*Limpeza!$I$45)+('Doc3'!O39*Limpeza!$J$45)+('Doc3'!P39*Limpeza!$K$45)+('Doc3'!Q39*Limpeza!$L$45),2)</f>
        <v>0</v>
      </c>
      <c r="I39" s="199">
        <f>ROUND(('Doc3'!G39*Limpeza!$D$46)+('Doc3'!H39*Limpeza!$E$46)+('Doc3'!I39*Limpeza!$F$46)+('Doc3'!L39*Limpeza!$G$46)+('Doc3'!M39*Limpeza!$H$46)+('Doc3'!N39*Limpeza!$I$46)+('Doc3'!O39*Limpeza!$J$46)+('Doc3'!P39*Limpeza!$K$46)+('Doc3'!Q39*Limpeza!$L$46),2)</f>
        <v>0</v>
      </c>
      <c r="J39" s="199">
        <f>ROUND(('Doc3'!G39*Limpeza!$D$47)+('Doc3'!H39*Limpeza!$E$47)+('Doc3'!I39*Limpeza!$F$47)+('Doc3'!L39*Limpeza!$G$47)+('Doc3'!M39*Limpeza!$H$47)+('Doc3'!N39*Limpeza!$I$47)+('Doc3'!O39*Limpeza!$J$47)+('Doc3'!P39*Limpeza!$K$47)+('Doc3'!Q39*Limpeza!$L$47),2)</f>
        <v>0</v>
      </c>
      <c r="K39" s="199">
        <f>ROUND(('Doc3'!G39*Limpeza!$D$48)+('Doc3'!H39*Limpeza!$E$48)+('Doc3'!I39*Limpeza!$F$48)+('Doc3'!L39*Limpeza!$G$48)+('Doc3'!M39*Limpeza!$H$48)+('Doc3'!N39*Limpeza!$I$48)+('Doc3'!O39*Limpeza!$J$48)+('Doc3'!P39*Limpeza!$K$48)+('Doc3'!Q39*Limpeza!$L$48),2)</f>
        <v>0</v>
      </c>
      <c r="L39" s="199">
        <f>ROUND(IF('Doc3'!T39&lt;220,Jardinagem!$D$70*'Doc3'!T39,IF('Doc3'!T39&gt;=220,Jardinagem!$D$63*'Doc3'!T39/220)),2)</f>
        <v>0</v>
      </c>
      <c r="M39" s="199">
        <f>ROUND(IF('Doc3'!T39&lt;220,Jardinagem!$D$71*'Doc3'!T39,IF('Doc3'!T39&gt;=220,Jardinagem!$D$64*'Doc3'!T39/220)),2)</f>
        <v>0</v>
      </c>
      <c r="N39" s="199">
        <f>ROUND(IF('Doc3'!T39&lt;220,Jardinagem!$D$72*'Doc3'!T39,IF('Doc3'!T39&gt;=220,Jardinagem!$D$65*'Doc3'!T39/220)),2)</f>
        <v>0</v>
      </c>
      <c r="O39" s="199">
        <f>ROUND(IF('Doc3'!T39&lt;220,Jardinagem!$D$73*'Doc3'!T39,IF('Doc3'!T39&gt;=220,Jardinagem!$D$66*'Doc3'!T39/220)),2)</f>
        <v>0</v>
      </c>
      <c r="P39" s="199">
        <f>ROUND(IF('Doc3'!T39&lt;220,Jardinagem!$D$74*'Doc3'!T39,IF('Doc3'!T39&gt;=220,Jardinagem!$D$67*'Doc3'!T39/220)),2)</f>
        <v>0</v>
      </c>
      <c r="Q39" s="199">
        <f>ROUND(IF('Doc3'!T39&lt;220,Jardinagem!$D$75*'Doc3'!T39,IF('Doc3'!T39&gt;=220,Jardinagem!$D$68*'Doc3'!T39/220)),2)</f>
        <v>0</v>
      </c>
      <c r="R39" s="217">
        <f t="shared" si="0"/>
        <v>0</v>
      </c>
      <c r="S39" s="217">
        <f t="shared" si="1"/>
        <v>0</v>
      </c>
    </row>
    <row r="40" spans="1:21">
      <c r="A40" s="175">
        <f>'Doc3'!A40</f>
        <v>0</v>
      </c>
      <c r="B40" s="176">
        <f>'Doc3'!B40</f>
        <v>0</v>
      </c>
      <c r="C40" s="84">
        <f>'Doc3'!C40</f>
        <v>0</v>
      </c>
      <c r="D40" s="189">
        <f>'Doc3'!U40</f>
        <v>0</v>
      </c>
      <c r="E40" s="189">
        <f>'Doc3'!V40</f>
        <v>0</v>
      </c>
      <c r="F40" s="199">
        <f>ROUND(('Doc3'!G40*Limpeza!$D$43)+('Doc3'!H40*Limpeza!$E$43)+('Doc3'!I40*Limpeza!$F$43)+('Doc3'!L40*Limpeza!$G$43)+('Doc3'!M40*Limpeza!$H$43)+('Doc3'!N40*Limpeza!$I$43)+('Doc3'!O40*Limpeza!$J$43)+('Doc3'!P40*Limpeza!$K$43)+('Doc3'!Q40*Limpeza!$L$43),2)</f>
        <v>0</v>
      </c>
      <c r="G40" s="199">
        <f>ROUND(('Doc3'!G40*Limpeza!$D$44)+('Doc3'!H40*Limpeza!$E$44)+('Doc3'!I40*Limpeza!$F$44)+('Doc3'!L40*Limpeza!$G$44)+('Doc3'!M40*Limpeza!$H$44)+('Doc3'!N40*Limpeza!$I$44)+('Doc3'!O40*Limpeza!$J$44)+('Doc3'!P40*Limpeza!$K$44)+('Doc3'!Q40*Limpeza!$L$44),2)</f>
        <v>0</v>
      </c>
      <c r="H40" s="199">
        <f>ROUND(('Doc3'!G40*Limpeza!$D$45)+('Doc3'!H40*Limpeza!$E$45)+('Doc3'!I40*Limpeza!$F$45)+('Doc3'!L40*Limpeza!$G$45)+('Doc3'!M40*Limpeza!$H$45)+('Doc3'!N40*Limpeza!$I$45)+('Doc3'!O40*Limpeza!$J$45)+('Doc3'!P40*Limpeza!$K$45)+('Doc3'!Q40*Limpeza!$L$45),2)</f>
        <v>0</v>
      </c>
      <c r="I40" s="199">
        <f>ROUND(('Doc3'!G40*Limpeza!$D$46)+('Doc3'!H40*Limpeza!$E$46)+('Doc3'!I40*Limpeza!$F$46)+('Doc3'!L40*Limpeza!$G$46)+('Doc3'!M40*Limpeza!$H$46)+('Doc3'!N40*Limpeza!$I$46)+('Doc3'!O40*Limpeza!$J$46)+('Doc3'!P40*Limpeza!$K$46)+('Doc3'!Q40*Limpeza!$L$46),2)</f>
        <v>0</v>
      </c>
      <c r="J40" s="199">
        <f>ROUND(('Doc3'!G40*Limpeza!$D$47)+('Doc3'!H40*Limpeza!$E$47)+('Doc3'!I40*Limpeza!$F$47)+('Doc3'!L40*Limpeza!$G$47)+('Doc3'!M40*Limpeza!$H$47)+('Doc3'!N40*Limpeza!$I$47)+('Doc3'!O40*Limpeza!$J$47)+('Doc3'!P40*Limpeza!$K$47)+('Doc3'!Q40*Limpeza!$L$47),2)</f>
        <v>0</v>
      </c>
      <c r="K40" s="199">
        <f>ROUND(('Doc3'!G40*Limpeza!$D$48)+('Doc3'!H40*Limpeza!$E$48)+('Doc3'!I40*Limpeza!$F$48)+('Doc3'!L40*Limpeza!$G$48)+('Doc3'!M40*Limpeza!$H$48)+('Doc3'!N40*Limpeza!$I$48)+('Doc3'!O40*Limpeza!$J$48)+('Doc3'!P40*Limpeza!$K$48)+('Doc3'!Q40*Limpeza!$L$48),2)</f>
        <v>0</v>
      </c>
      <c r="L40" s="199">
        <f>ROUND(IF('Doc3'!T40&lt;220,Jardinagem!$D$70*'Doc3'!T40,IF('Doc3'!T40&gt;=220,Jardinagem!$D$63*'Doc3'!T40/220)),2)</f>
        <v>0</v>
      </c>
      <c r="M40" s="199">
        <f>ROUND(IF('Doc3'!T40&lt;220,Jardinagem!$D$71*'Doc3'!T40,IF('Doc3'!T40&gt;=220,Jardinagem!$D$64*'Doc3'!T40/220)),2)</f>
        <v>0</v>
      </c>
      <c r="N40" s="199">
        <f>ROUND(IF('Doc3'!T40&lt;220,Jardinagem!$D$72*'Doc3'!T40,IF('Doc3'!T40&gt;=220,Jardinagem!$D$65*'Doc3'!T40/220)),2)</f>
        <v>0</v>
      </c>
      <c r="O40" s="199">
        <f>ROUND(IF('Doc3'!T40&lt;220,Jardinagem!$D$73*'Doc3'!T40,IF('Doc3'!T40&gt;=220,Jardinagem!$D$66*'Doc3'!T40/220)),2)</f>
        <v>0</v>
      </c>
      <c r="P40" s="199">
        <f>ROUND(IF('Doc3'!T40&lt;220,Jardinagem!$D$74*'Doc3'!T40,IF('Doc3'!T40&gt;=220,Jardinagem!$D$67*'Doc3'!T40/220)),2)</f>
        <v>0</v>
      </c>
      <c r="Q40" s="199">
        <f>ROUND(IF('Doc3'!T40&lt;220,Jardinagem!$D$75*'Doc3'!T40,IF('Doc3'!T40&gt;=220,Jardinagem!$D$68*'Doc3'!T40/220)),2)</f>
        <v>0</v>
      </c>
      <c r="R40" s="217">
        <f t="shared" si="0"/>
        <v>0</v>
      </c>
      <c r="S40" s="217">
        <f t="shared" si="1"/>
        <v>0</v>
      </c>
    </row>
    <row r="41" spans="1:21">
      <c r="A41" s="175">
        <f>'Doc3'!A41</f>
        <v>0</v>
      </c>
      <c r="B41" s="176">
        <f>'Doc3'!B41</f>
        <v>0</v>
      </c>
      <c r="C41" s="84">
        <f>'Doc3'!C41</f>
        <v>0</v>
      </c>
      <c r="D41" s="189">
        <f>'Doc3'!U41</f>
        <v>0</v>
      </c>
      <c r="E41" s="189">
        <f>'Doc3'!V41</f>
        <v>0</v>
      </c>
      <c r="F41" s="199">
        <f>ROUND(('Doc3'!G41*Limpeza!$D$43)+('Doc3'!H41*Limpeza!$E$43)+('Doc3'!I41*Limpeza!$F$43)+('Doc3'!L41*Limpeza!$G$43)+('Doc3'!M41*Limpeza!$H$43)+('Doc3'!N41*Limpeza!$I$43)+('Doc3'!O41*Limpeza!$J$43)+('Doc3'!P41*Limpeza!$K$43)+('Doc3'!Q41*Limpeza!$L$43),2)</f>
        <v>0</v>
      </c>
      <c r="G41" s="199">
        <f>ROUND(('Doc3'!G41*Limpeza!$D$44)+('Doc3'!H41*Limpeza!$E$44)+('Doc3'!I41*Limpeza!$F$44)+('Doc3'!L41*Limpeza!$G$44)+('Doc3'!M41*Limpeza!$H$44)+('Doc3'!N41*Limpeza!$I$44)+('Doc3'!O41*Limpeza!$J$44)+('Doc3'!P41*Limpeza!$K$44)+('Doc3'!Q41*Limpeza!$L$44),2)</f>
        <v>0</v>
      </c>
      <c r="H41" s="199">
        <f>ROUND(('Doc3'!G41*Limpeza!$D$45)+('Doc3'!H41*Limpeza!$E$45)+('Doc3'!I41*Limpeza!$F$45)+('Doc3'!L41*Limpeza!$G$45)+('Doc3'!M41*Limpeza!$H$45)+('Doc3'!N41*Limpeza!$I$45)+('Doc3'!O41*Limpeza!$J$45)+('Doc3'!P41*Limpeza!$K$45)+('Doc3'!Q41*Limpeza!$L$45),2)</f>
        <v>0</v>
      </c>
      <c r="I41" s="199">
        <f>ROUND(('Doc3'!G41*Limpeza!$D$46)+('Doc3'!H41*Limpeza!$E$46)+('Doc3'!I41*Limpeza!$F$46)+('Doc3'!L41*Limpeza!$G$46)+('Doc3'!M41*Limpeza!$H$46)+('Doc3'!N41*Limpeza!$I$46)+('Doc3'!O41*Limpeza!$J$46)+('Doc3'!P41*Limpeza!$K$46)+('Doc3'!Q41*Limpeza!$L$46),2)</f>
        <v>0</v>
      </c>
      <c r="J41" s="199">
        <f>ROUND(('Doc3'!G41*Limpeza!$D$47)+('Doc3'!H41*Limpeza!$E$47)+('Doc3'!I41*Limpeza!$F$47)+('Doc3'!L41*Limpeza!$G$47)+('Doc3'!M41*Limpeza!$H$47)+('Doc3'!N41*Limpeza!$I$47)+('Doc3'!O41*Limpeza!$J$47)+('Doc3'!P41*Limpeza!$K$47)+('Doc3'!Q41*Limpeza!$L$47),2)</f>
        <v>0</v>
      </c>
      <c r="K41" s="199">
        <f>ROUND(('Doc3'!G41*Limpeza!$D$48)+('Doc3'!H41*Limpeza!$E$48)+('Doc3'!I41*Limpeza!$F$48)+('Doc3'!L41*Limpeza!$G$48)+('Doc3'!M41*Limpeza!$H$48)+('Doc3'!N41*Limpeza!$I$48)+('Doc3'!O41*Limpeza!$J$48)+('Doc3'!P41*Limpeza!$K$48)+('Doc3'!Q41*Limpeza!$L$48),2)</f>
        <v>0</v>
      </c>
      <c r="L41" s="199">
        <f>ROUND(IF('Doc3'!T41&lt;220,Jardinagem!$D$70*'Doc3'!T41,IF('Doc3'!T41&gt;=220,Jardinagem!$D$63*'Doc3'!T41/220)),2)</f>
        <v>0</v>
      </c>
      <c r="M41" s="199">
        <f>ROUND(IF('Doc3'!T41&lt;220,Jardinagem!$D$71*'Doc3'!T41,IF('Doc3'!T41&gt;=220,Jardinagem!$D$64*'Doc3'!T41/220)),2)</f>
        <v>0</v>
      </c>
      <c r="N41" s="199">
        <f>ROUND(IF('Doc3'!T41&lt;220,Jardinagem!$D$72*'Doc3'!T41,IF('Doc3'!T41&gt;=220,Jardinagem!$D$65*'Doc3'!T41/220)),2)</f>
        <v>0</v>
      </c>
      <c r="O41" s="199">
        <f>ROUND(IF('Doc3'!T41&lt;220,Jardinagem!$D$73*'Doc3'!T41,IF('Doc3'!T41&gt;=220,Jardinagem!$D$66*'Doc3'!T41/220)),2)</f>
        <v>0</v>
      </c>
      <c r="P41" s="199">
        <f>ROUND(IF('Doc3'!T41&lt;220,Jardinagem!$D$74*'Doc3'!T41,IF('Doc3'!T41&gt;=220,Jardinagem!$D$67*'Doc3'!T41/220)),2)</f>
        <v>0</v>
      </c>
      <c r="Q41" s="199">
        <f>ROUND(IF('Doc3'!T41&lt;220,Jardinagem!$D$75*'Doc3'!T41,IF('Doc3'!T41&gt;=220,Jardinagem!$D$68*'Doc3'!T41/220)),2)</f>
        <v>0</v>
      </c>
      <c r="R41" s="217">
        <f t="shared" si="0"/>
        <v>0</v>
      </c>
      <c r="S41" s="217">
        <f t="shared" si="1"/>
        <v>0</v>
      </c>
    </row>
    <row r="42" spans="1:21">
      <c r="A42" s="175">
        <f>'Doc3'!A42</f>
        <v>0</v>
      </c>
      <c r="B42" s="176">
        <f>'Doc3'!B42</f>
        <v>0</v>
      </c>
      <c r="C42" s="84">
        <f>'Doc3'!C42</f>
        <v>0</v>
      </c>
      <c r="D42" s="189">
        <f>'Doc3'!U42</f>
        <v>0</v>
      </c>
      <c r="E42" s="189">
        <f>'Doc3'!V42</f>
        <v>0</v>
      </c>
      <c r="F42" s="199">
        <f>ROUND(('Doc3'!G42*Limpeza!$D$43)+('Doc3'!H42*Limpeza!$E$43)+('Doc3'!I42*Limpeza!$F$43)+('Doc3'!L42*Limpeza!$G$43)+('Doc3'!M42*Limpeza!$H$43)+('Doc3'!N42*Limpeza!$I$43)+('Doc3'!O42*Limpeza!$J$43)+('Doc3'!P42*Limpeza!$K$43)+('Doc3'!Q42*Limpeza!$L$43),2)</f>
        <v>0</v>
      </c>
      <c r="G42" s="199">
        <f>ROUND(('Doc3'!G42*Limpeza!$D$44)+('Doc3'!H42*Limpeza!$E$44)+('Doc3'!I42*Limpeza!$F$44)+('Doc3'!L42*Limpeza!$G$44)+('Doc3'!M42*Limpeza!$H$44)+('Doc3'!N42*Limpeza!$I$44)+('Doc3'!O42*Limpeza!$J$44)+('Doc3'!P42*Limpeza!$K$44)+('Doc3'!Q42*Limpeza!$L$44),2)</f>
        <v>0</v>
      </c>
      <c r="H42" s="199">
        <f>ROUND(('Doc3'!G42*Limpeza!$D$45)+('Doc3'!H42*Limpeza!$E$45)+('Doc3'!I42*Limpeza!$F$45)+('Doc3'!L42*Limpeza!$G$45)+('Doc3'!M42*Limpeza!$H$45)+('Doc3'!N42*Limpeza!$I$45)+('Doc3'!O42*Limpeza!$J$45)+('Doc3'!P42*Limpeza!$K$45)+('Doc3'!Q42*Limpeza!$L$45),2)</f>
        <v>0</v>
      </c>
      <c r="I42" s="199">
        <f>ROUND(('Doc3'!G42*Limpeza!$D$46)+('Doc3'!H42*Limpeza!$E$46)+('Doc3'!I42*Limpeza!$F$46)+('Doc3'!L42*Limpeza!$G$46)+('Doc3'!M42*Limpeza!$H$46)+('Doc3'!N42*Limpeza!$I$46)+('Doc3'!O42*Limpeza!$J$46)+('Doc3'!P42*Limpeza!$K$46)+('Doc3'!Q42*Limpeza!$L$46),2)</f>
        <v>0</v>
      </c>
      <c r="J42" s="199">
        <f>ROUND(('Doc3'!G42*Limpeza!$D$47)+('Doc3'!H42*Limpeza!$E$47)+('Doc3'!I42*Limpeza!$F$47)+('Doc3'!L42*Limpeza!$G$47)+('Doc3'!M42*Limpeza!$H$47)+('Doc3'!N42*Limpeza!$I$47)+('Doc3'!O42*Limpeza!$J$47)+('Doc3'!P42*Limpeza!$K$47)+('Doc3'!Q42*Limpeza!$L$47),2)</f>
        <v>0</v>
      </c>
      <c r="K42" s="199">
        <f>ROUND(('Doc3'!G42*Limpeza!$D$48)+('Doc3'!H42*Limpeza!$E$48)+('Doc3'!I42*Limpeza!$F$48)+('Doc3'!L42*Limpeza!$G$48)+('Doc3'!M42*Limpeza!$H$48)+('Doc3'!N42*Limpeza!$I$48)+('Doc3'!O42*Limpeza!$J$48)+('Doc3'!P42*Limpeza!$K$48)+('Doc3'!Q42*Limpeza!$L$48),2)</f>
        <v>0</v>
      </c>
      <c r="L42" s="199">
        <f>ROUND(IF('Doc3'!T42&lt;220,Jardinagem!$D$70*'Doc3'!T42,IF('Doc3'!T42&gt;=220,Jardinagem!$D$63*'Doc3'!T42/220)),2)</f>
        <v>0</v>
      </c>
      <c r="M42" s="199">
        <f>ROUND(IF('Doc3'!T42&lt;220,Jardinagem!$D$71*'Doc3'!T42,IF('Doc3'!T42&gt;=220,Jardinagem!$D$64*'Doc3'!T42/220)),2)</f>
        <v>0</v>
      </c>
      <c r="N42" s="199">
        <f>ROUND(IF('Doc3'!T42&lt;220,Jardinagem!$D$72*'Doc3'!T42,IF('Doc3'!T42&gt;=220,Jardinagem!$D$65*'Doc3'!T42/220)),2)</f>
        <v>0</v>
      </c>
      <c r="O42" s="199">
        <f>ROUND(IF('Doc3'!T42&lt;220,Jardinagem!$D$73*'Doc3'!T42,IF('Doc3'!T42&gt;=220,Jardinagem!$D$66*'Doc3'!T42/220)),2)</f>
        <v>0</v>
      </c>
      <c r="P42" s="199">
        <f>ROUND(IF('Doc3'!T42&lt;220,Jardinagem!$D$74*'Doc3'!T42,IF('Doc3'!T42&gt;=220,Jardinagem!$D$67*'Doc3'!T42/220)),2)</f>
        <v>0</v>
      </c>
      <c r="Q42" s="199">
        <f>ROUND(IF('Doc3'!T42&lt;220,Jardinagem!$D$75*'Doc3'!T42,IF('Doc3'!T42&gt;=220,Jardinagem!$D$68*'Doc3'!T42/220)),2)</f>
        <v>0</v>
      </c>
      <c r="R42" s="217">
        <f t="shared" si="0"/>
        <v>0</v>
      </c>
      <c r="S42" s="217">
        <f t="shared" si="1"/>
        <v>0</v>
      </c>
    </row>
    <row r="43" spans="1:21">
      <c r="A43" s="175">
        <f>'Doc3'!A43</f>
        <v>0</v>
      </c>
      <c r="B43" s="176">
        <f>'Doc3'!B43</f>
        <v>0</v>
      </c>
      <c r="C43" s="84">
        <f>'Doc3'!C43</f>
        <v>0</v>
      </c>
      <c r="D43" s="189">
        <f>'Doc3'!U43</f>
        <v>0</v>
      </c>
      <c r="E43" s="189">
        <f>'Doc3'!V43</f>
        <v>0</v>
      </c>
      <c r="F43" s="199">
        <f>ROUND(('Doc3'!G43*Limpeza!$D$43)+('Doc3'!H43*Limpeza!$E$43)+('Doc3'!I43*Limpeza!$F$43)+('Doc3'!L43*Limpeza!$G$43)+('Doc3'!M43*Limpeza!$H$43)+('Doc3'!N43*Limpeza!$I$43)+('Doc3'!O43*Limpeza!$J$43)+('Doc3'!P43*Limpeza!$K$43)+('Doc3'!Q43*Limpeza!$L$43),2)</f>
        <v>0</v>
      </c>
      <c r="G43" s="199">
        <f>ROUND(('Doc3'!G43*Limpeza!$D$44)+('Doc3'!H43*Limpeza!$E$44)+('Doc3'!I43*Limpeza!$F$44)+('Doc3'!L43*Limpeza!$G$44)+('Doc3'!M43*Limpeza!$H$44)+('Doc3'!N43*Limpeza!$I$44)+('Doc3'!O43*Limpeza!$J$44)+('Doc3'!P43*Limpeza!$K$44)+('Doc3'!Q43*Limpeza!$L$44),2)</f>
        <v>0</v>
      </c>
      <c r="H43" s="199">
        <f>ROUND(('Doc3'!G43*Limpeza!$D$45)+('Doc3'!H43*Limpeza!$E$45)+('Doc3'!I43*Limpeza!$F$45)+('Doc3'!L43*Limpeza!$G$45)+('Doc3'!M43*Limpeza!$H$45)+('Doc3'!N43*Limpeza!$I$45)+('Doc3'!O43*Limpeza!$J$45)+('Doc3'!P43*Limpeza!$K$45)+('Doc3'!Q43*Limpeza!$L$45),2)</f>
        <v>0</v>
      </c>
      <c r="I43" s="199">
        <f>ROUND(('Doc3'!G43*Limpeza!$D$46)+('Doc3'!H43*Limpeza!$E$46)+('Doc3'!I43*Limpeza!$F$46)+('Doc3'!L43*Limpeza!$G$46)+('Doc3'!M43*Limpeza!$H$46)+('Doc3'!N43*Limpeza!$I$46)+('Doc3'!O43*Limpeza!$J$46)+('Doc3'!P43*Limpeza!$K$46)+('Doc3'!Q43*Limpeza!$L$46),2)</f>
        <v>0</v>
      </c>
      <c r="J43" s="199">
        <f>ROUND(('Doc3'!G43*Limpeza!$D$47)+('Doc3'!H43*Limpeza!$E$47)+('Doc3'!I43*Limpeza!$F$47)+('Doc3'!L43*Limpeza!$G$47)+('Doc3'!M43*Limpeza!$H$47)+('Doc3'!N43*Limpeza!$I$47)+('Doc3'!O43*Limpeza!$J$47)+('Doc3'!P43*Limpeza!$K$47)+('Doc3'!Q43*Limpeza!$L$47),2)</f>
        <v>0</v>
      </c>
      <c r="K43" s="199">
        <f>ROUND(('Doc3'!G43*Limpeza!$D$48)+('Doc3'!H43*Limpeza!$E$48)+('Doc3'!I43*Limpeza!$F$48)+('Doc3'!L43*Limpeza!$G$48)+('Doc3'!M43*Limpeza!$H$48)+('Doc3'!N43*Limpeza!$I$48)+('Doc3'!O43*Limpeza!$J$48)+('Doc3'!P43*Limpeza!$K$48)+('Doc3'!Q43*Limpeza!$L$48),2)</f>
        <v>0</v>
      </c>
      <c r="L43" s="199">
        <f>ROUND(IF('Doc3'!T43&lt;220,Jardinagem!$D$70*'Doc3'!T43,IF('Doc3'!T43&gt;=220,Jardinagem!$D$63*'Doc3'!T43/220)),2)</f>
        <v>0</v>
      </c>
      <c r="M43" s="199">
        <f>ROUND(IF('Doc3'!T43&lt;220,Jardinagem!$D$71*'Doc3'!T43,IF('Doc3'!T43&gt;=220,Jardinagem!$D$64*'Doc3'!T43/220)),2)</f>
        <v>0</v>
      </c>
      <c r="N43" s="199">
        <f>ROUND(IF('Doc3'!T43&lt;220,Jardinagem!$D$72*'Doc3'!T43,IF('Doc3'!T43&gt;=220,Jardinagem!$D$65*'Doc3'!T43/220)),2)</f>
        <v>0</v>
      </c>
      <c r="O43" s="199">
        <f>ROUND(IF('Doc3'!T43&lt;220,Jardinagem!$D$73*'Doc3'!T43,IF('Doc3'!T43&gt;=220,Jardinagem!$D$66*'Doc3'!T43/220)),2)</f>
        <v>0</v>
      </c>
      <c r="P43" s="199">
        <f>ROUND(IF('Doc3'!T43&lt;220,Jardinagem!$D$74*'Doc3'!T43,IF('Doc3'!T43&gt;=220,Jardinagem!$D$67*'Doc3'!T43/220)),2)</f>
        <v>0</v>
      </c>
      <c r="Q43" s="199">
        <f>ROUND(IF('Doc3'!T43&lt;220,Jardinagem!$D$75*'Doc3'!T43,IF('Doc3'!T43&gt;=220,Jardinagem!$D$68*'Doc3'!T43/220)),2)</f>
        <v>0</v>
      </c>
      <c r="R43" s="217">
        <f t="shared" si="0"/>
        <v>0</v>
      </c>
      <c r="S43" s="217">
        <f t="shared" si="1"/>
        <v>0</v>
      </c>
    </row>
    <row r="44" spans="1:21">
      <c r="A44" s="175">
        <f>'Doc3'!A44</f>
        <v>0</v>
      </c>
      <c r="B44" s="176">
        <f>'Doc3'!B44</f>
        <v>0</v>
      </c>
      <c r="C44" s="84">
        <f>'Doc3'!C44</f>
        <v>0</v>
      </c>
      <c r="D44" s="189">
        <f>'Doc3'!U44</f>
        <v>0</v>
      </c>
      <c r="E44" s="189">
        <f>'Doc3'!V44</f>
        <v>0</v>
      </c>
      <c r="F44" s="199">
        <f>ROUND(('Doc3'!G44*Limpeza!$D$43)+('Doc3'!H44*Limpeza!$E$43)+('Doc3'!I44*Limpeza!$F$43)+('Doc3'!L44*Limpeza!$G$43)+('Doc3'!M44*Limpeza!$H$43)+('Doc3'!N44*Limpeza!$I$43)+('Doc3'!O44*Limpeza!$J$43)+('Doc3'!P44*Limpeza!$K$43)+('Doc3'!Q44*Limpeza!$L$43),2)</f>
        <v>0</v>
      </c>
      <c r="G44" s="199">
        <f>ROUND(('Doc3'!G44*Limpeza!$D$44)+('Doc3'!H44*Limpeza!$E$44)+('Doc3'!I44*Limpeza!$F$44)+('Doc3'!L44*Limpeza!$G$44)+('Doc3'!M44*Limpeza!$H$44)+('Doc3'!N44*Limpeza!$I$44)+('Doc3'!O44*Limpeza!$J$44)+('Doc3'!P44*Limpeza!$K$44)+('Doc3'!Q44*Limpeza!$L$44),2)</f>
        <v>0</v>
      </c>
      <c r="H44" s="199">
        <f>ROUND(('Doc3'!G44*Limpeza!$D$45)+('Doc3'!H44*Limpeza!$E$45)+('Doc3'!I44*Limpeza!$F$45)+('Doc3'!L44*Limpeza!$G$45)+('Doc3'!M44*Limpeza!$H$45)+('Doc3'!N44*Limpeza!$I$45)+('Doc3'!O44*Limpeza!$J$45)+('Doc3'!P44*Limpeza!$K$45)+('Doc3'!Q44*Limpeza!$L$45),2)</f>
        <v>0</v>
      </c>
      <c r="I44" s="199">
        <f>ROUND(('Doc3'!G44*Limpeza!$D$46)+('Doc3'!H44*Limpeza!$E$46)+('Doc3'!I44*Limpeza!$F$46)+('Doc3'!L44*Limpeza!$G$46)+('Doc3'!M44*Limpeza!$H$46)+('Doc3'!N44*Limpeza!$I$46)+('Doc3'!O44*Limpeza!$J$46)+('Doc3'!P44*Limpeza!$K$46)+('Doc3'!Q44*Limpeza!$L$46),2)</f>
        <v>0</v>
      </c>
      <c r="J44" s="199">
        <f>ROUND(('Doc3'!G44*Limpeza!$D$47)+('Doc3'!H44*Limpeza!$E$47)+('Doc3'!I44*Limpeza!$F$47)+('Doc3'!L44*Limpeza!$G$47)+('Doc3'!M44*Limpeza!$H$47)+('Doc3'!N44*Limpeza!$I$47)+('Doc3'!O44*Limpeza!$J$47)+('Doc3'!P44*Limpeza!$K$47)+('Doc3'!Q44*Limpeza!$L$47),2)</f>
        <v>0</v>
      </c>
      <c r="K44" s="199">
        <f>ROUND(('Doc3'!G44*Limpeza!$D$48)+('Doc3'!H44*Limpeza!$E$48)+('Doc3'!I44*Limpeza!$F$48)+('Doc3'!L44*Limpeza!$G$48)+('Doc3'!M44*Limpeza!$H$48)+('Doc3'!N44*Limpeza!$I$48)+('Doc3'!O44*Limpeza!$J$48)+('Doc3'!P44*Limpeza!$K$48)+('Doc3'!Q44*Limpeza!$L$48),2)</f>
        <v>0</v>
      </c>
      <c r="L44" s="199">
        <f>ROUND(IF('Doc3'!T44&lt;220,Jardinagem!$D$70*'Doc3'!T44,IF('Doc3'!T44&gt;=220,Jardinagem!$D$63*'Doc3'!T44/220)),2)</f>
        <v>0</v>
      </c>
      <c r="M44" s="199">
        <f>ROUND(IF('Doc3'!T44&lt;220,Jardinagem!$D$71*'Doc3'!T44,IF('Doc3'!T44&gt;=220,Jardinagem!$D$64*'Doc3'!T44/220)),2)</f>
        <v>0</v>
      </c>
      <c r="N44" s="199">
        <f>ROUND(IF('Doc3'!T44&lt;220,Jardinagem!$D$72*'Doc3'!T44,IF('Doc3'!T44&gt;=220,Jardinagem!$D$65*'Doc3'!T44/220)),2)</f>
        <v>0</v>
      </c>
      <c r="O44" s="199">
        <f>ROUND(IF('Doc3'!T44&lt;220,Jardinagem!$D$73*'Doc3'!T44,IF('Doc3'!T44&gt;=220,Jardinagem!$D$66*'Doc3'!T44/220)),2)</f>
        <v>0</v>
      </c>
      <c r="P44" s="199">
        <f>ROUND(IF('Doc3'!T44&lt;220,Jardinagem!$D$74*'Doc3'!T44,IF('Doc3'!T44&gt;=220,Jardinagem!$D$67*'Doc3'!T44/220)),2)</f>
        <v>0</v>
      </c>
      <c r="Q44" s="199">
        <f>ROUND(IF('Doc3'!T44&lt;220,Jardinagem!$D$75*'Doc3'!T44,IF('Doc3'!T44&gt;=220,Jardinagem!$D$68*'Doc3'!T44/220)),2)</f>
        <v>0</v>
      </c>
      <c r="R44" s="217">
        <f t="shared" si="0"/>
        <v>0</v>
      </c>
      <c r="S44" s="217">
        <f t="shared" si="1"/>
        <v>0</v>
      </c>
    </row>
    <row r="45" spans="1:21">
      <c r="A45" s="175">
        <f>'Doc3'!A45</f>
        <v>0</v>
      </c>
      <c r="B45" s="176">
        <f>'Doc3'!B45</f>
        <v>0</v>
      </c>
      <c r="C45" s="84">
        <f>'Doc3'!C45</f>
        <v>0</v>
      </c>
      <c r="D45" s="189">
        <f>'Doc3'!U45</f>
        <v>0</v>
      </c>
      <c r="E45" s="189">
        <f>'Doc3'!V45</f>
        <v>0</v>
      </c>
      <c r="F45" s="199">
        <f>ROUND(('Doc3'!G45*Limpeza!$D$43)+('Doc3'!H45*Limpeza!$E$43)+('Doc3'!I45*Limpeza!$F$43)+('Doc3'!L45*Limpeza!$G$43)+('Doc3'!M45*Limpeza!$H$43)+('Doc3'!N45*Limpeza!$I$43)+('Doc3'!O45*Limpeza!$J$43)+('Doc3'!P45*Limpeza!$K$43)+('Doc3'!Q45*Limpeza!$L$43),2)</f>
        <v>0</v>
      </c>
      <c r="G45" s="199">
        <f>ROUND(('Doc3'!G45*Limpeza!$D$44)+('Doc3'!H45*Limpeza!$E$44)+('Doc3'!I45*Limpeza!$F$44)+('Doc3'!L45*Limpeza!$G$44)+('Doc3'!M45*Limpeza!$H$44)+('Doc3'!N45*Limpeza!$I$44)+('Doc3'!O45*Limpeza!$J$44)+('Doc3'!P45*Limpeza!$K$44)+('Doc3'!Q45*Limpeza!$L$44),2)</f>
        <v>0</v>
      </c>
      <c r="H45" s="199">
        <f>ROUND(('Doc3'!G45*Limpeza!$D$45)+('Doc3'!H45*Limpeza!$E$45)+('Doc3'!I45*Limpeza!$F$45)+('Doc3'!L45*Limpeza!$G$45)+('Doc3'!M45*Limpeza!$H$45)+('Doc3'!N45*Limpeza!$I$45)+('Doc3'!O45*Limpeza!$J$45)+('Doc3'!P45*Limpeza!$K$45)+('Doc3'!Q45*Limpeza!$L$45),2)</f>
        <v>0</v>
      </c>
      <c r="I45" s="199">
        <f>ROUND(('Doc3'!G45*Limpeza!$D$46)+('Doc3'!H45*Limpeza!$E$46)+('Doc3'!I45*Limpeza!$F$46)+('Doc3'!L45*Limpeza!$G$46)+('Doc3'!M45*Limpeza!$H$46)+('Doc3'!N45*Limpeza!$I$46)+('Doc3'!O45*Limpeza!$J$46)+('Doc3'!P45*Limpeza!$K$46)+('Doc3'!Q45*Limpeza!$L$46),2)</f>
        <v>0</v>
      </c>
      <c r="J45" s="199">
        <f>ROUND(('Doc3'!G45*Limpeza!$D$47)+('Doc3'!H45*Limpeza!$E$47)+('Doc3'!I45*Limpeza!$F$47)+('Doc3'!L45*Limpeza!$G$47)+('Doc3'!M45*Limpeza!$H$47)+('Doc3'!N45*Limpeza!$I$47)+('Doc3'!O45*Limpeza!$J$47)+('Doc3'!P45*Limpeza!$K$47)+('Doc3'!Q45*Limpeza!$L$47),2)</f>
        <v>0</v>
      </c>
      <c r="K45" s="199">
        <f>ROUND(('Doc3'!G45*Limpeza!$D$48)+('Doc3'!H45*Limpeza!$E$48)+('Doc3'!I45*Limpeza!$F$48)+('Doc3'!L45*Limpeza!$G$48)+('Doc3'!M45*Limpeza!$H$48)+('Doc3'!N45*Limpeza!$I$48)+('Doc3'!O45*Limpeza!$J$48)+('Doc3'!P45*Limpeza!$K$48)+('Doc3'!Q45*Limpeza!$L$48),2)</f>
        <v>0</v>
      </c>
      <c r="L45" s="199">
        <f>ROUND(IF('Doc3'!T45&lt;220,Jardinagem!$D$70*'Doc3'!T45,IF('Doc3'!T45&gt;=220,Jardinagem!$D$63*'Doc3'!T45/220)),2)</f>
        <v>0</v>
      </c>
      <c r="M45" s="199">
        <f>ROUND(IF('Doc3'!T45&lt;220,Jardinagem!$D$71*'Doc3'!T45,IF('Doc3'!T45&gt;=220,Jardinagem!$D$64*'Doc3'!T45/220)),2)</f>
        <v>0</v>
      </c>
      <c r="N45" s="199">
        <f>ROUND(IF('Doc3'!T45&lt;220,Jardinagem!$D$72*'Doc3'!T45,IF('Doc3'!T45&gt;=220,Jardinagem!$D$65*'Doc3'!T45/220)),2)</f>
        <v>0</v>
      </c>
      <c r="O45" s="199">
        <f>ROUND(IF('Doc3'!T45&lt;220,Jardinagem!$D$73*'Doc3'!T45,IF('Doc3'!T45&gt;=220,Jardinagem!$D$66*'Doc3'!T45/220)),2)</f>
        <v>0</v>
      </c>
      <c r="P45" s="199">
        <f>ROUND(IF('Doc3'!T45&lt;220,Jardinagem!$D$74*'Doc3'!T45,IF('Doc3'!T45&gt;=220,Jardinagem!$D$67*'Doc3'!T45/220)),2)</f>
        <v>0</v>
      </c>
      <c r="Q45" s="199">
        <f>ROUND(IF('Doc3'!T45&lt;220,Jardinagem!$D$75*'Doc3'!T45,IF('Doc3'!T45&gt;=220,Jardinagem!$D$68*'Doc3'!T45/220)),2)</f>
        <v>0</v>
      </c>
      <c r="R45" s="217">
        <f t="shared" si="0"/>
        <v>0</v>
      </c>
      <c r="S45" s="217">
        <f t="shared" si="1"/>
        <v>0</v>
      </c>
    </row>
    <row r="46" spans="1:21">
      <c r="A46" s="175">
        <f>'Doc3'!A46</f>
        <v>0</v>
      </c>
      <c r="B46" s="176">
        <f>'Doc3'!B46</f>
        <v>0</v>
      </c>
      <c r="C46" s="84">
        <f>'Doc3'!C46</f>
        <v>0</v>
      </c>
      <c r="D46" s="189">
        <f>'Doc3'!U46</f>
        <v>0</v>
      </c>
      <c r="E46" s="189">
        <f>'Doc3'!V46</f>
        <v>0</v>
      </c>
      <c r="F46" s="199">
        <f>ROUND(('Doc3'!G46*Limpeza!$D$43)+('Doc3'!H46*Limpeza!$E$43)+('Doc3'!I46*Limpeza!$F$43)+('Doc3'!L46*Limpeza!$G$43)+('Doc3'!M46*Limpeza!$H$43)+('Doc3'!N46*Limpeza!$I$43)+('Doc3'!O46*Limpeza!$J$43)+('Doc3'!P46*Limpeza!$K$43)+('Doc3'!Q46*Limpeza!$L$43),2)</f>
        <v>0</v>
      </c>
      <c r="G46" s="199">
        <f>ROUND(('Doc3'!G46*Limpeza!$D$44)+('Doc3'!H46*Limpeza!$E$44)+('Doc3'!I46*Limpeza!$F$44)+('Doc3'!L46*Limpeza!$G$44)+('Doc3'!M46*Limpeza!$H$44)+('Doc3'!N46*Limpeza!$I$44)+('Doc3'!O46*Limpeza!$J$44)+('Doc3'!P46*Limpeza!$K$44)+('Doc3'!Q46*Limpeza!$L$44),2)</f>
        <v>0</v>
      </c>
      <c r="H46" s="199">
        <f>ROUND(('Doc3'!G46*Limpeza!$D$45)+('Doc3'!H46*Limpeza!$E$45)+('Doc3'!I46*Limpeza!$F$45)+('Doc3'!L46*Limpeza!$G$45)+('Doc3'!M46*Limpeza!$H$45)+('Doc3'!N46*Limpeza!$I$45)+('Doc3'!O46*Limpeza!$J$45)+('Doc3'!P46*Limpeza!$K$45)+('Doc3'!Q46*Limpeza!$L$45),2)</f>
        <v>0</v>
      </c>
      <c r="I46" s="199">
        <f>ROUND(('Doc3'!G46*Limpeza!$D$46)+('Doc3'!H46*Limpeza!$E$46)+('Doc3'!I46*Limpeza!$F$46)+('Doc3'!L46*Limpeza!$G$46)+('Doc3'!M46*Limpeza!$H$46)+('Doc3'!N46*Limpeza!$I$46)+('Doc3'!O46*Limpeza!$J$46)+('Doc3'!P46*Limpeza!$K$46)+('Doc3'!Q46*Limpeza!$L$46),2)</f>
        <v>0</v>
      </c>
      <c r="J46" s="199">
        <f>ROUND(('Doc3'!G46*Limpeza!$D$47)+('Doc3'!H46*Limpeza!$E$47)+('Doc3'!I46*Limpeza!$F$47)+('Doc3'!L46*Limpeza!$G$47)+('Doc3'!M46*Limpeza!$H$47)+('Doc3'!N46*Limpeza!$I$47)+('Doc3'!O46*Limpeza!$J$47)+('Doc3'!P46*Limpeza!$K$47)+('Doc3'!Q46*Limpeza!$L$47),2)</f>
        <v>0</v>
      </c>
      <c r="K46" s="199">
        <f>ROUND(('Doc3'!G46*Limpeza!$D$48)+('Doc3'!H46*Limpeza!$E$48)+('Doc3'!I46*Limpeza!$F$48)+('Doc3'!L46*Limpeza!$G$48)+('Doc3'!M46*Limpeza!$H$48)+('Doc3'!N46*Limpeza!$I$48)+('Doc3'!O46*Limpeza!$J$48)+('Doc3'!P46*Limpeza!$K$48)+('Doc3'!Q46*Limpeza!$L$48),2)</f>
        <v>0</v>
      </c>
      <c r="L46" s="199">
        <f>ROUND(IF('Doc3'!T46&lt;220,Jardinagem!$D$70*'Doc3'!T46,IF('Doc3'!T46&gt;=220,Jardinagem!$D$63*'Doc3'!T46/220)),2)</f>
        <v>0</v>
      </c>
      <c r="M46" s="199">
        <f>ROUND(IF('Doc3'!T46&lt;220,Jardinagem!$D$71*'Doc3'!T46,IF('Doc3'!T46&gt;=220,Jardinagem!$D$64*'Doc3'!T46/220)),2)</f>
        <v>0</v>
      </c>
      <c r="N46" s="199">
        <f>ROUND(IF('Doc3'!T46&lt;220,Jardinagem!$D$72*'Doc3'!T46,IF('Doc3'!T46&gt;=220,Jardinagem!$D$65*'Doc3'!T46/220)),2)</f>
        <v>0</v>
      </c>
      <c r="O46" s="199">
        <f>ROUND(IF('Doc3'!T46&lt;220,Jardinagem!$D$73*'Doc3'!T46,IF('Doc3'!T46&gt;=220,Jardinagem!$D$66*'Doc3'!T46/220)),2)</f>
        <v>0</v>
      </c>
      <c r="P46" s="199">
        <f>ROUND(IF('Doc3'!T46&lt;220,Jardinagem!$D$74*'Doc3'!T46,IF('Doc3'!T46&gt;=220,Jardinagem!$D$67*'Doc3'!T46/220)),2)</f>
        <v>0</v>
      </c>
      <c r="Q46" s="199">
        <f>ROUND(IF('Doc3'!T46&lt;220,Jardinagem!$D$75*'Doc3'!T46,IF('Doc3'!T46&gt;=220,Jardinagem!$D$68*'Doc3'!T46/220)),2)</f>
        <v>0</v>
      </c>
      <c r="R46" s="217">
        <f t="shared" si="0"/>
        <v>0</v>
      </c>
      <c r="S46" s="217">
        <f t="shared" si="1"/>
        <v>0</v>
      </c>
    </row>
    <row r="47" spans="1:21">
      <c r="A47" s="175">
        <f>'Doc3'!A47</f>
        <v>0</v>
      </c>
      <c r="B47" s="176">
        <f>'Doc3'!B47</f>
        <v>0</v>
      </c>
      <c r="C47" s="84">
        <f>'Doc3'!C47</f>
        <v>0</v>
      </c>
      <c r="D47" s="189">
        <f>'Doc3'!U47</f>
        <v>0</v>
      </c>
      <c r="E47" s="189">
        <f>'Doc3'!V47</f>
        <v>0</v>
      </c>
      <c r="F47" s="199">
        <f>ROUND(('Doc3'!G47*Limpeza!$D$43)+('Doc3'!H47*Limpeza!$E$43)+('Doc3'!I47*Limpeza!$F$43)+('Doc3'!L47*Limpeza!$G$43)+('Doc3'!M47*Limpeza!$H$43)+('Doc3'!N47*Limpeza!$I$43)+('Doc3'!O47*Limpeza!$J$43)+('Doc3'!P47*Limpeza!$K$43)+('Doc3'!Q47*Limpeza!$L$43),2)</f>
        <v>0</v>
      </c>
      <c r="G47" s="199">
        <f>ROUND(('Doc3'!G47*Limpeza!$D$44)+('Doc3'!H47*Limpeza!$E$44)+('Doc3'!I47*Limpeza!$F$44)+('Doc3'!L47*Limpeza!$G$44)+('Doc3'!M47*Limpeza!$H$44)+('Doc3'!N47*Limpeza!$I$44)+('Doc3'!O47*Limpeza!$J$44)+('Doc3'!P47*Limpeza!$K$44)+('Doc3'!Q47*Limpeza!$L$44),2)</f>
        <v>0</v>
      </c>
      <c r="H47" s="199">
        <f>ROUND(('Doc3'!G47*Limpeza!$D$45)+('Doc3'!H47*Limpeza!$E$45)+('Doc3'!I47*Limpeza!$F$45)+('Doc3'!L47*Limpeza!$G$45)+('Doc3'!M47*Limpeza!$H$45)+('Doc3'!N47*Limpeza!$I$45)+('Doc3'!O47*Limpeza!$J$45)+('Doc3'!P47*Limpeza!$K$45)+('Doc3'!Q47*Limpeza!$L$45),2)</f>
        <v>0</v>
      </c>
      <c r="I47" s="199">
        <f>ROUND(('Doc3'!G47*Limpeza!$D$46)+('Doc3'!H47*Limpeza!$E$46)+('Doc3'!I47*Limpeza!$F$46)+('Doc3'!L47*Limpeza!$G$46)+('Doc3'!M47*Limpeza!$H$46)+('Doc3'!N47*Limpeza!$I$46)+('Doc3'!O47*Limpeza!$J$46)+('Doc3'!P47*Limpeza!$K$46)+('Doc3'!Q47*Limpeza!$L$46),2)</f>
        <v>0</v>
      </c>
      <c r="J47" s="199">
        <f>ROUND(('Doc3'!G47*Limpeza!$D$47)+('Doc3'!H47*Limpeza!$E$47)+('Doc3'!I47*Limpeza!$F$47)+('Doc3'!L47*Limpeza!$G$47)+('Doc3'!M47*Limpeza!$H$47)+('Doc3'!N47*Limpeza!$I$47)+('Doc3'!O47*Limpeza!$J$47)+('Doc3'!P47*Limpeza!$K$47)+('Doc3'!Q47*Limpeza!$L$47),2)</f>
        <v>0</v>
      </c>
      <c r="K47" s="199">
        <f>ROUND(('Doc3'!G47*Limpeza!$D$48)+('Doc3'!H47*Limpeza!$E$48)+('Doc3'!I47*Limpeza!$F$48)+('Doc3'!L47*Limpeza!$G$48)+('Doc3'!M47*Limpeza!$H$48)+('Doc3'!N47*Limpeza!$I$48)+('Doc3'!O47*Limpeza!$J$48)+('Doc3'!P47*Limpeza!$K$48)+('Doc3'!Q47*Limpeza!$L$48),2)</f>
        <v>0</v>
      </c>
      <c r="L47" s="199">
        <f>ROUND(IF('Doc3'!T47&lt;220,Jardinagem!$D$70*'Doc3'!T47,IF('Doc3'!T47&gt;=220,Jardinagem!$D$63*'Doc3'!T47/220)),2)</f>
        <v>0</v>
      </c>
      <c r="M47" s="199">
        <f>ROUND(IF('Doc3'!T47&lt;220,Jardinagem!$D$71*'Doc3'!T47,IF('Doc3'!T47&gt;=220,Jardinagem!$D$64*'Doc3'!T47/220)),2)</f>
        <v>0</v>
      </c>
      <c r="N47" s="199">
        <f>ROUND(IF('Doc3'!T47&lt;220,Jardinagem!$D$72*'Doc3'!T47,IF('Doc3'!T47&gt;=220,Jardinagem!$D$65*'Doc3'!T47/220)),2)</f>
        <v>0</v>
      </c>
      <c r="O47" s="199">
        <f>ROUND(IF('Doc3'!T47&lt;220,Jardinagem!$D$73*'Doc3'!T47,IF('Doc3'!T47&gt;=220,Jardinagem!$D$66*'Doc3'!T47/220)),2)</f>
        <v>0</v>
      </c>
      <c r="P47" s="199">
        <f>ROUND(IF('Doc3'!T47&lt;220,Jardinagem!$D$74*'Doc3'!T47,IF('Doc3'!T47&gt;=220,Jardinagem!$D$67*'Doc3'!T47/220)),2)</f>
        <v>0</v>
      </c>
      <c r="Q47" s="199">
        <f>ROUND(IF('Doc3'!T47&lt;220,Jardinagem!$D$75*'Doc3'!T47,IF('Doc3'!T47&gt;=220,Jardinagem!$D$68*'Doc3'!T47/220)),2)</f>
        <v>0</v>
      </c>
      <c r="R47" s="217">
        <f t="shared" si="0"/>
        <v>0</v>
      </c>
      <c r="S47" s="217">
        <f t="shared" si="1"/>
        <v>0</v>
      </c>
    </row>
    <row r="48" spans="1:21">
      <c r="A48" s="175">
        <f>'Doc3'!A48</f>
        <v>0</v>
      </c>
      <c r="B48" s="176">
        <f>'Doc3'!B48</f>
        <v>0</v>
      </c>
      <c r="C48" s="84">
        <f>'Doc3'!C48</f>
        <v>0</v>
      </c>
      <c r="D48" s="189">
        <f>'Doc3'!U48</f>
        <v>0</v>
      </c>
      <c r="E48" s="189">
        <f>'Doc3'!V48</f>
        <v>0</v>
      </c>
      <c r="F48" s="199">
        <f>ROUND(('Doc3'!G48*Limpeza!$D$43)+('Doc3'!H48*Limpeza!$E$43)+('Doc3'!I48*Limpeza!$F$43)+('Doc3'!L48*Limpeza!$G$43)+('Doc3'!M48*Limpeza!$H$43)+('Doc3'!N48*Limpeza!$I$43)+('Doc3'!O48*Limpeza!$J$43)+('Doc3'!P48*Limpeza!$K$43)+('Doc3'!Q48*Limpeza!$L$43),2)</f>
        <v>0</v>
      </c>
      <c r="G48" s="199">
        <f>ROUND(('Doc3'!G48*Limpeza!$D$44)+('Doc3'!H48*Limpeza!$E$44)+('Doc3'!I48*Limpeza!$F$44)+('Doc3'!L48*Limpeza!$G$44)+('Doc3'!M48*Limpeza!$H$44)+('Doc3'!N48*Limpeza!$I$44)+('Doc3'!O48*Limpeza!$J$44)+('Doc3'!P48*Limpeza!$K$44)+('Doc3'!Q48*Limpeza!$L$44),2)</f>
        <v>0</v>
      </c>
      <c r="H48" s="199">
        <f>ROUND(('Doc3'!G48*Limpeza!$D$45)+('Doc3'!H48*Limpeza!$E$45)+('Doc3'!I48*Limpeza!$F$45)+('Doc3'!L48*Limpeza!$G$45)+('Doc3'!M48*Limpeza!$H$45)+('Doc3'!N48*Limpeza!$I$45)+('Doc3'!O48*Limpeza!$J$45)+('Doc3'!P48*Limpeza!$K$45)+('Doc3'!Q48*Limpeza!$L$45),2)</f>
        <v>0</v>
      </c>
      <c r="I48" s="199">
        <f>ROUND(('Doc3'!G48*Limpeza!$D$46)+('Doc3'!H48*Limpeza!$E$46)+('Doc3'!I48*Limpeza!$F$46)+('Doc3'!L48*Limpeza!$G$46)+('Doc3'!M48*Limpeza!$H$46)+('Doc3'!N48*Limpeza!$I$46)+('Doc3'!O48*Limpeza!$J$46)+('Doc3'!P48*Limpeza!$K$46)+('Doc3'!Q48*Limpeza!$L$46),2)</f>
        <v>0</v>
      </c>
      <c r="J48" s="199">
        <f>ROUND(('Doc3'!G48*Limpeza!$D$47)+('Doc3'!H48*Limpeza!$E$47)+('Doc3'!I48*Limpeza!$F$47)+('Doc3'!L48*Limpeza!$G$47)+('Doc3'!M48*Limpeza!$H$47)+('Doc3'!N48*Limpeza!$I$47)+('Doc3'!O48*Limpeza!$J$47)+('Doc3'!P48*Limpeza!$K$47)+('Doc3'!Q48*Limpeza!$L$47),2)</f>
        <v>0</v>
      </c>
      <c r="K48" s="199">
        <f>ROUND(('Doc3'!G48*Limpeza!$D$48)+('Doc3'!H48*Limpeza!$E$48)+('Doc3'!I48*Limpeza!$F$48)+('Doc3'!L48*Limpeza!$G$48)+('Doc3'!M48*Limpeza!$H$48)+('Doc3'!N48*Limpeza!$I$48)+('Doc3'!O48*Limpeza!$J$48)+('Doc3'!P48*Limpeza!$K$48)+('Doc3'!Q48*Limpeza!$L$48),2)</f>
        <v>0</v>
      </c>
      <c r="L48" s="199">
        <f>ROUND(IF('Doc3'!T48&lt;220,Jardinagem!$D$70*'Doc3'!T48,IF('Doc3'!T48&gt;=220,Jardinagem!$D$63*'Doc3'!T48/220)),2)</f>
        <v>0</v>
      </c>
      <c r="M48" s="199">
        <f>ROUND(IF('Doc3'!T48&lt;220,Jardinagem!$D$71*'Doc3'!T48,IF('Doc3'!T48&gt;=220,Jardinagem!$D$64*'Doc3'!T48/220)),2)</f>
        <v>0</v>
      </c>
      <c r="N48" s="199">
        <f>ROUND(IF('Doc3'!T48&lt;220,Jardinagem!$D$72*'Doc3'!T48,IF('Doc3'!T48&gt;=220,Jardinagem!$D$65*'Doc3'!T48/220)),2)</f>
        <v>0</v>
      </c>
      <c r="O48" s="199">
        <f>ROUND(IF('Doc3'!T48&lt;220,Jardinagem!$D$73*'Doc3'!T48,IF('Doc3'!T48&gt;=220,Jardinagem!$D$66*'Doc3'!T48/220)),2)</f>
        <v>0</v>
      </c>
      <c r="P48" s="199">
        <f>ROUND(IF('Doc3'!T48&lt;220,Jardinagem!$D$74*'Doc3'!T48,IF('Doc3'!T48&gt;=220,Jardinagem!$D$67*'Doc3'!T48/220)),2)</f>
        <v>0</v>
      </c>
      <c r="Q48" s="199">
        <f>ROUND(IF('Doc3'!T48&lt;220,Jardinagem!$D$75*'Doc3'!T48,IF('Doc3'!T48&gt;=220,Jardinagem!$D$68*'Doc3'!T48/220)),2)</f>
        <v>0</v>
      </c>
      <c r="R48" s="217">
        <f t="shared" si="0"/>
        <v>0</v>
      </c>
      <c r="S48" s="217">
        <f t="shared" si="1"/>
        <v>0</v>
      </c>
    </row>
    <row r="49" spans="1:19">
      <c r="A49" s="175">
        <f>'Doc3'!A49</f>
        <v>0</v>
      </c>
      <c r="B49" s="176">
        <f>'Doc3'!B49</f>
        <v>0</v>
      </c>
      <c r="C49" s="84">
        <f>'Doc3'!C49</f>
        <v>0</v>
      </c>
      <c r="D49" s="189">
        <f>'Doc3'!U49</f>
        <v>0</v>
      </c>
      <c r="E49" s="189">
        <f>'Doc3'!V49</f>
        <v>0</v>
      </c>
      <c r="F49" s="199">
        <f>ROUND(('Doc3'!G49*Limpeza!$D$43)+('Doc3'!H49*Limpeza!$E$43)+('Doc3'!I49*Limpeza!$F$43)+('Doc3'!L49*Limpeza!$G$43)+('Doc3'!M49*Limpeza!$H$43)+('Doc3'!N49*Limpeza!$I$43)+('Doc3'!O49*Limpeza!$J$43)+('Doc3'!P49*Limpeza!$K$43)+('Doc3'!Q49*Limpeza!$L$43),2)</f>
        <v>0</v>
      </c>
      <c r="G49" s="199">
        <f>ROUND(('Doc3'!G49*Limpeza!$D$44)+('Doc3'!H49*Limpeza!$E$44)+('Doc3'!I49*Limpeza!$F$44)+('Doc3'!L49*Limpeza!$G$44)+('Doc3'!M49*Limpeza!$H$44)+('Doc3'!N49*Limpeza!$I$44)+('Doc3'!O49*Limpeza!$J$44)+('Doc3'!P49*Limpeza!$K$44)+('Doc3'!Q49*Limpeza!$L$44),2)</f>
        <v>0</v>
      </c>
      <c r="H49" s="199">
        <f>ROUND(('Doc3'!G49*Limpeza!$D$45)+('Doc3'!H49*Limpeza!$E$45)+('Doc3'!I49*Limpeza!$F$45)+('Doc3'!L49*Limpeza!$G$45)+('Doc3'!M49*Limpeza!$H$45)+('Doc3'!N49*Limpeza!$I$45)+('Doc3'!O49*Limpeza!$J$45)+('Doc3'!P49*Limpeza!$K$45)+('Doc3'!Q49*Limpeza!$L$45),2)</f>
        <v>0</v>
      </c>
      <c r="I49" s="199">
        <f>ROUND(('Doc3'!G49*Limpeza!$D$46)+('Doc3'!H49*Limpeza!$E$46)+('Doc3'!I49*Limpeza!$F$46)+('Doc3'!L49*Limpeza!$G$46)+('Doc3'!M49*Limpeza!$H$46)+('Doc3'!N49*Limpeza!$I$46)+('Doc3'!O49*Limpeza!$J$46)+('Doc3'!P49*Limpeza!$K$46)+('Doc3'!Q49*Limpeza!$L$46),2)</f>
        <v>0</v>
      </c>
      <c r="J49" s="199">
        <f>ROUND(('Doc3'!G49*Limpeza!$D$47)+('Doc3'!H49*Limpeza!$E$47)+('Doc3'!I49*Limpeza!$F$47)+('Doc3'!L49*Limpeza!$G$47)+('Doc3'!M49*Limpeza!$H$47)+('Doc3'!N49*Limpeza!$I$47)+('Doc3'!O49*Limpeza!$J$47)+('Doc3'!P49*Limpeza!$K$47)+('Doc3'!Q49*Limpeza!$L$47),2)</f>
        <v>0</v>
      </c>
      <c r="K49" s="199">
        <f>ROUND(('Doc3'!G49*Limpeza!$D$48)+('Doc3'!H49*Limpeza!$E$48)+('Doc3'!I49*Limpeza!$F$48)+('Doc3'!L49*Limpeza!$G$48)+('Doc3'!M49*Limpeza!$H$48)+('Doc3'!N49*Limpeza!$I$48)+('Doc3'!O49*Limpeza!$J$48)+('Doc3'!P49*Limpeza!$K$48)+('Doc3'!Q49*Limpeza!$L$48),2)</f>
        <v>0</v>
      </c>
      <c r="L49" s="199">
        <f>ROUND(IF('Doc3'!T49&lt;220,Jardinagem!$D$70*'Doc3'!T49,IF('Doc3'!T49&gt;=220,Jardinagem!$D$63*'Doc3'!T49/220)),2)</f>
        <v>0</v>
      </c>
      <c r="M49" s="199">
        <f>ROUND(IF('Doc3'!T49&lt;220,Jardinagem!$D$71*'Doc3'!T49,IF('Doc3'!T49&gt;=220,Jardinagem!$D$64*'Doc3'!T49/220)),2)</f>
        <v>0</v>
      </c>
      <c r="N49" s="199">
        <f>ROUND(IF('Doc3'!T49&lt;220,Jardinagem!$D$72*'Doc3'!T49,IF('Doc3'!T49&gt;=220,Jardinagem!$D$65*'Doc3'!T49/220)),2)</f>
        <v>0</v>
      </c>
      <c r="O49" s="199">
        <f>ROUND(IF('Doc3'!T49&lt;220,Jardinagem!$D$73*'Doc3'!T49,IF('Doc3'!T49&gt;=220,Jardinagem!$D$66*'Doc3'!T49/220)),2)</f>
        <v>0</v>
      </c>
      <c r="P49" s="199">
        <f>ROUND(IF('Doc3'!T49&lt;220,Jardinagem!$D$74*'Doc3'!T49,IF('Doc3'!T49&gt;=220,Jardinagem!$D$67*'Doc3'!T49/220)),2)</f>
        <v>0</v>
      </c>
      <c r="Q49" s="199">
        <f>ROUND(IF('Doc3'!T49&lt;220,Jardinagem!$D$75*'Doc3'!T49,IF('Doc3'!T49&gt;=220,Jardinagem!$D$68*'Doc3'!T49/220)),2)</f>
        <v>0</v>
      </c>
      <c r="R49" s="217">
        <f t="shared" si="0"/>
        <v>0</v>
      </c>
      <c r="S49" s="217">
        <f t="shared" si="1"/>
        <v>0</v>
      </c>
    </row>
    <row r="50" spans="1:19">
      <c r="A50" s="175">
        <f>'Doc3'!A50</f>
        <v>0</v>
      </c>
      <c r="B50" s="176">
        <f>'Doc3'!B50</f>
        <v>0</v>
      </c>
      <c r="C50" s="84">
        <f>'Doc3'!C50</f>
        <v>0</v>
      </c>
      <c r="D50" s="189">
        <f>'Doc3'!U50</f>
        <v>0</v>
      </c>
      <c r="E50" s="189">
        <f>'Doc3'!V50</f>
        <v>0</v>
      </c>
      <c r="F50" s="199">
        <f>ROUND(('Doc3'!G50*Limpeza!$D$43)+('Doc3'!H50*Limpeza!$E$43)+('Doc3'!I50*Limpeza!$F$43)+('Doc3'!L50*Limpeza!$G$43)+('Doc3'!M50*Limpeza!$H$43)+('Doc3'!N50*Limpeza!$I$43)+('Doc3'!O50*Limpeza!$J$43)+('Doc3'!P50*Limpeza!$K$43)+('Doc3'!Q50*Limpeza!$L$43),2)</f>
        <v>0</v>
      </c>
      <c r="G50" s="199">
        <f>ROUND(('Doc3'!G50*Limpeza!$D$44)+('Doc3'!H50*Limpeza!$E$44)+('Doc3'!I50*Limpeza!$F$44)+('Doc3'!L50*Limpeza!$G$44)+('Doc3'!M50*Limpeza!$H$44)+('Doc3'!N50*Limpeza!$I$44)+('Doc3'!O50*Limpeza!$J$44)+('Doc3'!P50*Limpeza!$K$44)+('Doc3'!Q50*Limpeza!$L$44),2)</f>
        <v>0</v>
      </c>
      <c r="H50" s="199">
        <f>ROUND(('Doc3'!G50*Limpeza!$D$45)+('Doc3'!H50*Limpeza!$E$45)+('Doc3'!I50*Limpeza!$F$45)+('Doc3'!L50*Limpeza!$G$45)+('Doc3'!M50*Limpeza!$H$45)+('Doc3'!N50*Limpeza!$I$45)+('Doc3'!O50*Limpeza!$J$45)+('Doc3'!P50*Limpeza!$K$45)+('Doc3'!Q50*Limpeza!$L$45),2)</f>
        <v>0</v>
      </c>
      <c r="I50" s="199">
        <f>ROUND(('Doc3'!G50*Limpeza!$D$46)+('Doc3'!H50*Limpeza!$E$46)+('Doc3'!I50*Limpeza!$F$46)+('Doc3'!L50*Limpeza!$G$46)+('Doc3'!M50*Limpeza!$H$46)+('Doc3'!N50*Limpeza!$I$46)+('Doc3'!O50*Limpeza!$J$46)+('Doc3'!P50*Limpeza!$K$46)+('Doc3'!Q50*Limpeza!$L$46),2)</f>
        <v>0</v>
      </c>
      <c r="J50" s="199">
        <f>ROUND(('Doc3'!G50*Limpeza!$D$47)+('Doc3'!H50*Limpeza!$E$47)+('Doc3'!I50*Limpeza!$F$47)+('Doc3'!L50*Limpeza!$G$47)+('Doc3'!M50*Limpeza!$H$47)+('Doc3'!N50*Limpeza!$I$47)+('Doc3'!O50*Limpeza!$J$47)+('Doc3'!P50*Limpeza!$K$47)+('Doc3'!Q50*Limpeza!$L$47),2)</f>
        <v>0</v>
      </c>
      <c r="K50" s="199">
        <f>ROUND(('Doc3'!G50*Limpeza!$D$48)+('Doc3'!H50*Limpeza!$E$48)+('Doc3'!I50*Limpeza!$F$48)+('Doc3'!L50*Limpeza!$G$48)+('Doc3'!M50*Limpeza!$H$48)+('Doc3'!N50*Limpeza!$I$48)+('Doc3'!O50*Limpeza!$J$48)+('Doc3'!P50*Limpeza!$K$48)+('Doc3'!Q50*Limpeza!$L$48),2)</f>
        <v>0</v>
      </c>
      <c r="L50" s="199">
        <f>ROUND(IF('Doc3'!T50&lt;220,Jardinagem!$D$70*'Doc3'!T50,IF('Doc3'!T50&gt;=220,Jardinagem!$D$63*'Doc3'!T50/220)),2)</f>
        <v>0</v>
      </c>
      <c r="M50" s="199">
        <f>ROUND(IF('Doc3'!T50&lt;220,Jardinagem!$D$71*'Doc3'!T50,IF('Doc3'!T50&gt;=220,Jardinagem!$D$64*'Doc3'!T50/220)),2)</f>
        <v>0</v>
      </c>
      <c r="N50" s="199">
        <f>ROUND(IF('Doc3'!T50&lt;220,Jardinagem!$D$72*'Doc3'!T50,IF('Doc3'!T50&gt;=220,Jardinagem!$D$65*'Doc3'!T50/220)),2)</f>
        <v>0</v>
      </c>
      <c r="O50" s="199">
        <f>ROUND(IF('Doc3'!T50&lt;220,Jardinagem!$D$73*'Doc3'!T50,IF('Doc3'!T50&gt;=220,Jardinagem!$D$66*'Doc3'!T50/220)),2)</f>
        <v>0</v>
      </c>
      <c r="P50" s="199">
        <f>ROUND(IF('Doc3'!T50&lt;220,Jardinagem!$D$74*'Doc3'!T50,IF('Doc3'!T50&gt;=220,Jardinagem!$D$67*'Doc3'!T50/220)),2)</f>
        <v>0</v>
      </c>
      <c r="Q50" s="199">
        <f>ROUND(IF('Doc3'!T50&lt;220,Jardinagem!$D$75*'Doc3'!T50,IF('Doc3'!T50&gt;=220,Jardinagem!$D$68*'Doc3'!T50/220)),2)</f>
        <v>0</v>
      </c>
      <c r="R50" s="217">
        <f t="shared" si="0"/>
        <v>0</v>
      </c>
      <c r="S50" s="217">
        <f t="shared" si="1"/>
        <v>0</v>
      </c>
    </row>
    <row r="51" spans="1:19">
      <c r="A51" s="175">
        <f>'Doc3'!A51</f>
        <v>0</v>
      </c>
      <c r="B51" s="176">
        <f>'Doc3'!B51</f>
        <v>0</v>
      </c>
      <c r="C51" s="84">
        <f>'Doc3'!C51</f>
        <v>0</v>
      </c>
      <c r="D51" s="189">
        <f>'Doc3'!U51</f>
        <v>0</v>
      </c>
      <c r="E51" s="189">
        <f>'Doc3'!V51</f>
        <v>0</v>
      </c>
      <c r="F51" s="199">
        <f>ROUND(('Doc3'!G51*Limpeza!$D$43)+('Doc3'!H51*Limpeza!$E$43)+('Doc3'!I51*Limpeza!$F$43)+('Doc3'!L51*Limpeza!$G$43)+('Doc3'!M51*Limpeza!$H$43)+('Doc3'!N51*Limpeza!$I$43)+('Doc3'!O51*Limpeza!$J$43)+('Doc3'!P51*Limpeza!$K$43)+('Doc3'!Q51*Limpeza!$L$43),2)</f>
        <v>0</v>
      </c>
      <c r="G51" s="199">
        <f>ROUND(('Doc3'!G51*Limpeza!$D$44)+('Doc3'!H51*Limpeza!$E$44)+('Doc3'!I51*Limpeza!$F$44)+('Doc3'!L51*Limpeza!$G$44)+('Doc3'!M51*Limpeza!$H$44)+('Doc3'!N51*Limpeza!$I$44)+('Doc3'!O51*Limpeza!$J$44)+('Doc3'!P51*Limpeza!$K$44)+('Doc3'!Q51*Limpeza!$L$44),2)</f>
        <v>0</v>
      </c>
      <c r="H51" s="199">
        <f>ROUND(('Doc3'!G51*Limpeza!$D$45)+('Doc3'!H51*Limpeza!$E$45)+('Doc3'!I51*Limpeza!$F$45)+('Doc3'!L51*Limpeza!$G$45)+('Doc3'!M51*Limpeza!$H$45)+('Doc3'!N51*Limpeza!$I$45)+('Doc3'!O51*Limpeza!$J$45)+('Doc3'!P51*Limpeza!$K$45)+('Doc3'!Q51*Limpeza!$L$45),2)</f>
        <v>0</v>
      </c>
      <c r="I51" s="199">
        <f>ROUND(('Doc3'!G51*Limpeza!$D$46)+('Doc3'!H51*Limpeza!$E$46)+('Doc3'!I51*Limpeza!$F$46)+('Doc3'!L51*Limpeza!$G$46)+('Doc3'!M51*Limpeza!$H$46)+('Doc3'!N51*Limpeza!$I$46)+('Doc3'!O51*Limpeza!$J$46)+('Doc3'!P51*Limpeza!$K$46)+('Doc3'!Q51*Limpeza!$L$46),2)</f>
        <v>0</v>
      </c>
      <c r="J51" s="199">
        <f>ROUND(('Doc3'!G51*Limpeza!$D$47)+('Doc3'!H51*Limpeza!$E$47)+('Doc3'!I51*Limpeza!$F$47)+('Doc3'!L51*Limpeza!$G$47)+('Doc3'!M51*Limpeza!$H$47)+('Doc3'!N51*Limpeza!$I$47)+('Doc3'!O51*Limpeza!$J$47)+('Doc3'!P51*Limpeza!$K$47)+('Doc3'!Q51*Limpeza!$L$47),2)</f>
        <v>0</v>
      </c>
      <c r="K51" s="199">
        <f>ROUND(('Doc3'!G51*Limpeza!$D$48)+('Doc3'!H51*Limpeza!$E$48)+('Doc3'!I51*Limpeza!$F$48)+('Doc3'!L51*Limpeza!$G$48)+('Doc3'!M51*Limpeza!$H$48)+('Doc3'!N51*Limpeza!$I$48)+('Doc3'!O51*Limpeza!$J$48)+('Doc3'!P51*Limpeza!$K$48)+('Doc3'!Q51*Limpeza!$L$48),2)</f>
        <v>0</v>
      </c>
      <c r="L51" s="199">
        <f>ROUND(IF('Doc3'!T51&lt;220,Jardinagem!$D$70*'Doc3'!T51,IF('Doc3'!T51&gt;=220,Jardinagem!$D$63*'Doc3'!T51/220)),2)</f>
        <v>0</v>
      </c>
      <c r="M51" s="199">
        <f>ROUND(IF('Doc3'!T51&lt;220,Jardinagem!$D$71*'Doc3'!T51,IF('Doc3'!T51&gt;=220,Jardinagem!$D$64*'Doc3'!T51/220)),2)</f>
        <v>0</v>
      </c>
      <c r="N51" s="199">
        <f>ROUND(IF('Doc3'!T51&lt;220,Jardinagem!$D$72*'Doc3'!T51,IF('Doc3'!T51&gt;=220,Jardinagem!$D$65*'Doc3'!T51/220)),2)</f>
        <v>0</v>
      </c>
      <c r="O51" s="199">
        <f>ROUND(IF('Doc3'!T51&lt;220,Jardinagem!$D$73*'Doc3'!T51,IF('Doc3'!T51&gt;=220,Jardinagem!$D$66*'Doc3'!T51/220)),2)</f>
        <v>0</v>
      </c>
      <c r="P51" s="199">
        <f>ROUND(IF('Doc3'!T51&lt;220,Jardinagem!$D$74*'Doc3'!T51,IF('Doc3'!T51&gt;=220,Jardinagem!$D$67*'Doc3'!T51/220)),2)</f>
        <v>0</v>
      </c>
      <c r="Q51" s="199">
        <f>ROUND(IF('Doc3'!T51&lt;220,Jardinagem!$D$75*'Doc3'!T51,IF('Doc3'!T51&gt;=220,Jardinagem!$D$68*'Doc3'!T51/220)),2)</f>
        <v>0</v>
      </c>
      <c r="R51" s="217">
        <f t="shared" si="0"/>
        <v>0</v>
      </c>
      <c r="S51" s="217">
        <f t="shared" si="1"/>
        <v>0</v>
      </c>
    </row>
    <row r="52" spans="1:19">
      <c r="A52" s="175">
        <f>'Doc3'!A52</f>
        <v>0</v>
      </c>
      <c r="B52" s="176">
        <f>'Doc3'!B52</f>
        <v>0</v>
      </c>
      <c r="C52" s="84">
        <f>'Doc3'!C52</f>
        <v>0</v>
      </c>
      <c r="D52" s="189">
        <f>'Doc3'!U52</f>
        <v>0</v>
      </c>
      <c r="E52" s="189">
        <f>'Doc3'!V52</f>
        <v>0</v>
      </c>
      <c r="F52" s="199">
        <f>ROUND(('Doc3'!G52*Limpeza!$D$43)+('Doc3'!H52*Limpeza!$E$43)+('Doc3'!I52*Limpeza!$F$43)+('Doc3'!L52*Limpeza!$G$43)+('Doc3'!M52*Limpeza!$H$43)+('Doc3'!N52*Limpeza!$I$43)+('Doc3'!O52*Limpeza!$J$43)+('Doc3'!P52*Limpeza!$K$43)+('Doc3'!Q52*Limpeza!$L$43),2)</f>
        <v>0</v>
      </c>
      <c r="G52" s="199">
        <f>ROUND(('Doc3'!G52*Limpeza!$D$44)+('Doc3'!H52*Limpeza!$E$44)+('Doc3'!I52*Limpeza!$F$44)+('Doc3'!L52*Limpeza!$G$44)+('Doc3'!M52*Limpeza!$H$44)+('Doc3'!N52*Limpeza!$I$44)+('Doc3'!O52*Limpeza!$J$44)+('Doc3'!P52*Limpeza!$K$44)+('Doc3'!Q52*Limpeza!$L$44),2)</f>
        <v>0</v>
      </c>
      <c r="H52" s="199">
        <f>ROUND(('Doc3'!G52*Limpeza!$D$45)+('Doc3'!H52*Limpeza!$E$45)+('Doc3'!I52*Limpeza!$F$45)+('Doc3'!L52*Limpeza!$G$45)+('Doc3'!M52*Limpeza!$H$45)+('Doc3'!N52*Limpeza!$I$45)+('Doc3'!O52*Limpeza!$J$45)+('Doc3'!P52*Limpeza!$K$45)+('Doc3'!Q52*Limpeza!$L$45),2)</f>
        <v>0</v>
      </c>
      <c r="I52" s="199">
        <f>ROUND(('Doc3'!G52*Limpeza!$D$46)+('Doc3'!H52*Limpeza!$E$46)+('Doc3'!I52*Limpeza!$F$46)+('Doc3'!L52*Limpeza!$G$46)+('Doc3'!M52*Limpeza!$H$46)+('Doc3'!N52*Limpeza!$I$46)+('Doc3'!O52*Limpeza!$J$46)+('Doc3'!P52*Limpeza!$K$46)+('Doc3'!Q52*Limpeza!$L$46),2)</f>
        <v>0</v>
      </c>
      <c r="J52" s="199">
        <f>ROUND(('Doc3'!G52*Limpeza!$D$47)+('Doc3'!H52*Limpeza!$E$47)+('Doc3'!I52*Limpeza!$F$47)+('Doc3'!L52*Limpeza!$G$47)+('Doc3'!M52*Limpeza!$H$47)+('Doc3'!N52*Limpeza!$I$47)+('Doc3'!O52*Limpeza!$J$47)+('Doc3'!P52*Limpeza!$K$47)+('Doc3'!Q52*Limpeza!$L$47),2)</f>
        <v>0</v>
      </c>
      <c r="K52" s="199">
        <f>ROUND(('Doc3'!G52*Limpeza!$D$48)+('Doc3'!H52*Limpeza!$E$48)+('Doc3'!I52*Limpeza!$F$48)+('Doc3'!L52*Limpeza!$G$48)+('Doc3'!M52*Limpeza!$H$48)+('Doc3'!N52*Limpeza!$I$48)+('Doc3'!O52*Limpeza!$J$48)+('Doc3'!P52*Limpeza!$K$48)+('Doc3'!Q52*Limpeza!$L$48),2)</f>
        <v>0</v>
      </c>
      <c r="L52" s="199">
        <f>ROUND(IF('Doc3'!T52&lt;220,Jardinagem!$D$70*'Doc3'!T52,IF('Doc3'!T52&gt;=220,Jardinagem!$D$63*'Doc3'!T52/220)),2)</f>
        <v>0</v>
      </c>
      <c r="M52" s="199">
        <f>ROUND(IF('Doc3'!T52&lt;220,Jardinagem!$D$71*'Doc3'!T52,IF('Doc3'!T52&gt;=220,Jardinagem!$D$64*'Doc3'!T52/220)),2)</f>
        <v>0</v>
      </c>
      <c r="N52" s="199">
        <f>ROUND(IF('Doc3'!T52&lt;220,Jardinagem!$D$72*'Doc3'!T52,IF('Doc3'!T52&gt;=220,Jardinagem!$D$65*'Doc3'!T52/220)),2)</f>
        <v>0</v>
      </c>
      <c r="O52" s="199">
        <f>ROUND(IF('Doc3'!T52&lt;220,Jardinagem!$D$73*'Doc3'!T52,IF('Doc3'!T52&gt;=220,Jardinagem!$D$66*'Doc3'!T52/220)),2)</f>
        <v>0</v>
      </c>
      <c r="P52" s="199">
        <f>ROUND(IF('Doc3'!T52&lt;220,Jardinagem!$D$74*'Doc3'!T52,IF('Doc3'!T52&gt;=220,Jardinagem!$D$67*'Doc3'!T52/220)),2)</f>
        <v>0</v>
      </c>
      <c r="Q52" s="199">
        <f>ROUND(IF('Doc3'!T52&lt;220,Jardinagem!$D$75*'Doc3'!T52,IF('Doc3'!T52&gt;=220,Jardinagem!$D$68*'Doc3'!T52/220)),2)</f>
        <v>0</v>
      </c>
      <c r="R52" s="217">
        <f t="shared" si="0"/>
        <v>0</v>
      </c>
      <c r="S52" s="217">
        <f t="shared" si="1"/>
        <v>0</v>
      </c>
    </row>
    <row r="53" spans="1:19">
      <c r="A53" s="175">
        <f>'Doc3'!A53</f>
        <v>0</v>
      </c>
      <c r="B53" s="176">
        <f>'Doc3'!B53</f>
        <v>0</v>
      </c>
      <c r="C53" s="84">
        <f>'Doc3'!C53</f>
        <v>0</v>
      </c>
      <c r="D53" s="189">
        <f>'Doc3'!U53</f>
        <v>0</v>
      </c>
      <c r="E53" s="189">
        <f>'Doc3'!V53</f>
        <v>0</v>
      </c>
      <c r="F53" s="199">
        <f>ROUND(('Doc3'!G53*Limpeza!$D$43)+('Doc3'!H53*Limpeza!$E$43)+('Doc3'!I53*Limpeza!$F$43)+('Doc3'!L53*Limpeza!$G$43)+('Doc3'!M53*Limpeza!$H$43)+('Doc3'!N53*Limpeza!$I$43)+('Doc3'!O53*Limpeza!$J$43)+('Doc3'!P53*Limpeza!$K$43)+('Doc3'!Q53*Limpeza!$L$43),2)</f>
        <v>0</v>
      </c>
      <c r="G53" s="199">
        <f>ROUND(('Doc3'!G53*Limpeza!$D$44)+('Doc3'!H53*Limpeza!$E$44)+('Doc3'!I53*Limpeza!$F$44)+('Doc3'!L53*Limpeza!$G$44)+('Doc3'!M53*Limpeza!$H$44)+('Doc3'!N53*Limpeza!$I$44)+('Doc3'!O53*Limpeza!$J$44)+('Doc3'!P53*Limpeza!$K$44)+('Doc3'!Q53*Limpeza!$L$44),2)</f>
        <v>0</v>
      </c>
      <c r="H53" s="199">
        <f>ROUND(('Doc3'!G53*Limpeza!$D$45)+('Doc3'!H53*Limpeza!$E$45)+('Doc3'!I53*Limpeza!$F$45)+('Doc3'!L53*Limpeza!$G$45)+('Doc3'!M53*Limpeza!$H$45)+('Doc3'!N53*Limpeza!$I$45)+('Doc3'!O53*Limpeza!$J$45)+('Doc3'!P53*Limpeza!$K$45)+('Doc3'!Q53*Limpeza!$L$45),2)</f>
        <v>0</v>
      </c>
      <c r="I53" s="199">
        <f>ROUND(('Doc3'!G53*Limpeza!$D$46)+('Doc3'!H53*Limpeza!$E$46)+('Doc3'!I53*Limpeza!$F$46)+('Doc3'!L53*Limpeza!$G$46)+('Doc3'!M53*Limpeza!$H$46)+('Doc3'!N53*Limpeza!$I$46)+('Doc3'!O53*Limpeza!$J$46)+('Doc3'!P53*Limpeza!$K$46)+('Doc3'!Q53*Limpeza!$L$46),2)</f>
        <v>0</v>
      </c>
      <c r="J53" s="199">
        <f>ROUND(('Doc3'!G53*Limpeza!$D$47)+('Doc3'!H53*Limpeza!$E$47)+('Doc3'!I53*Limpeza!$F$47)+('Doc3'!L53*Limpeza!$G$47)+('Doc3'!M53*Limpeza!$H$47)+('Doc3'!N53*Limpeza!$I$47)+('Doc3'!O53*Limpeza!$J$47)+('Doc3'!P53*Limpeza!$K$47)+('Doc3'!Q53*Limpeza!$L$47),2)</f>
        <v>0</v>
      </c>
      <c r="K53" s="199">
        <f>ROUND(('Doc3'!G53*Limpeza!$D$48)+('Doc3'!H53*Limpeza!$E$48)+('Doc3'!I53*Limpeza!$F$48)+('Doc3'!L53*Limpeza!$G$48)+('Doc3'!M53*Limpeza!$H$48)+('Doc3'!N53*Limpeza!$I$48)+('Doc3'!O53*Limpeza!$J$48)+('Doc3'!P53*Limpeza!$K$48)+('Doc3'!Q53*Limpeza!$L$48),2)</f>
        <v>0</v>
      </c>
      <c r="L53" s="199">
        <f>ROUND(IF('Doc3'!T53&lt;220,Jardinagem!$D$70*'Doc3'!T53,IF('Doc3'!T53&gt;=220,Jardinagem!$D$63*'Doc3'!T53/220)),2)</f>
        <v>0</v>
      </c>
      <c r="M53" s="199">
        <f>ROUND(IF('Doc3'!T53&lt;220,Jardinagem!$D$71*'Doc3'!T53,IF('Doc3'!T53&gt;=220,Jardinagem!$D$64*'Doc3'!T53/220)),2)</f>
        <v>0</v>
      </c>
      <c r="N53" s="199">
        <f>ROUND(IF('Doc3'!T53&lt;220,Jardinagem!$D$72*'Doc3'!T53,IF('Doc3'!T53&gt;=220,Jardinagem!$D$65*'Doc3'!T53/220)),2)</f>
        <v>0</v>
      </c>
      <c r="O53" s="199">
        <f>ROUND(IF('Doc3'!T53&lt;220,Jardinagem!$D$73*'Doc3'!T53,IF('Doc3'!T53&gt;=220,Jardinagem!$D$66*'Doc3'!T53/220)),2)</f>
        <v>0</v>
      </c>
      <c r="P53" s="199">
        <f>ROUND(IF('Doc3'!T53&lt;220,Jardinagem!$D$74*'Doc3'!T53,IF('Doc3'!T53&gt;=220,Jardinagem!$D$67*'Doc3'!T53/220)),2)</f>
        <v>0</v>
      </c>
      <c r="Q53" s="199">
        <f>ROUND(IF('Doc3'!T53&lt;220,Jardinagem!$D$75*'Doc3'!T53,IF('Doc3'!T53&gt;=220,Jardinagem!$D$68*'Doc3'!T53/220)),2)</f>
        <v>0</v>
      </c>
      <c r="R53" s="217">
        <f t="shared" si="0"/>
        <v>0</v>
      </c>
      <c r="S53" s="217">
        <f t="shared" si="1"/>
        <v>0</v>
      </c>
    </row>
    <row r="54" spans="1:19">
      <c r="A54" s="175">
        <f>'Doc3'!A54</f>
        <v>0</v>
      </c>
      <c r="B54" s="176">
        <f>'Doc3'!B54</f>
        <v>0</v>
      </c>
      <c r="C54" s="84">
        <f>'Doc3'!C54</f>
        <v>0</v>
      </c>
      <c r="D54" s="189">
        <f>'Doc3'!U54</f>
        <v>0</v>
      </c>
      <c r="E54" s="189">
        <f>'Doc3'!V54</f>
        <v>0</v>
      </c>
      <c r="F54" s="199">
        <f>ROUND(('Doc3'!G54*Limpeza!$D$43)+('Doc3'!H54*Limpeza!$E$43)+('Doc3'!I54*Limpeza!$F$43)+('Doc3'!L54*Limpeza!$G$43)+('Doc3'!M54*Limpeza!$H$43)+('Doc3'!N54*Limpeza!$I$43)+('Doc3'!O54*Limpeza!$J$43)+('Doc3'!P54*Limpeza!$K$43)+('Doc3'!Q54*Limpeza!$L$43),2)</f>
        <v>0</v>
      </c>
      <c r="G54" s="199">
        <f>ROUND(('Doc3'!G54*Limpeza!$D$44)+('Doc3'!H54*Limpeza!$E$44)+('Doc3'!I54*Limpeza!$F$44)+('Doc3'!L54*Limpeza!$G$44)+('Doc3'!M54*Limpeza!$H$44)+('Doc3'!N54*Limpeza!$I$44)+('Doc3'!O54*Limpeza!$J$44)+('Doc3'!P54*Limpeza!$K$44)+('Doc3'!Q54*Limpeza!$L$44),2)</f>
        <v>0</v>
      </c>
      <c r="H54" s="199">
        <f>ROUND(('Doc3'!G54*Limpeza!$D$45)+('Doc3'!H54*Limpeza!$E$45)+('Doc3'!I54*Limpeza!$F$45)+('Doc3'!L54*Limpeza!$G$45)+('Doc3'!M54*Limpeza!$H$45)+('Doc3'!N54*Limpeza!$I$45)+('Doc3'!O54*Limpeza!$J$45)+('Doc3'!P54*Limpeza!$K$45)+('Doc3'!Q54*Limpeza!$L$45),2)</f>
        <v>0</v>
      </c>
      <c r="I54" s="199">
        <f>ROUND(('Doc3'!G54*Limpeza!$D$46)+('Doc3'!H54*Limpeza!$E$46)+('Doc3'!I54*Limpeza!$F$46)+('Doc3'!L54*Limpeza!$G$46)+('Doc3'!M54*Limpeza!$H$46)+('Doc3'!N54*Limpeza!$I$46)+('Doc3'!O54*Limpeza!$J$46)+('Doc3'!P54*Limpeza!$K$46)+('Doc3'!Q54*Limpeza!$L$46),2)</f>
        <v>0</v>
      </c>
      <c r="J54" s="199">
        <f>ROUND(('Doc3'!G54*Limpeza!$D$47)+('Doc3'!H54*Limpeza!$E$47)+('Doc3'!I54*Limpeza!$F$47)+('Doc3'!L54*Limpeza!$G$47)+('Doc3'!M54*Limpeza!$H$47)+('Doc3'!N54*Limpeza!$I$47)+('Doc3'!O54*Limpeza!$J$47)+('Doc3'!P54*Limpeza!$K$47)+('Doc3'!Q54*Limpeza!$L$47),2)</f>
        <v>0</v>
      </c>
      <c r="K54" s="199">
        <f>ROUND(('Doc3'!G54*Limpeza!$D$48)+('Doc3'!H54*Limpeza!$E$48)+('Doc3'!I54*Limpeza!$F$48)+('Doc3'!L54*Limpeza!$G$48)+('Doc3'!M54*Limpeza!$H$48)+('Doc3'!N54*Limpeza!$I$48)+('Doc3'!O54*Limpeza!$J$48)+('Doc3'!P54*Limpeza!$K$48)+('Doc3'!Q54*Limpeza!$L$48),2)</f>
        <v>0</v>
      </c>
      <c r="L54" s="199">
        <f>ROUND(IF('Doc3'!T54&lt;220,Jardinagem!$D$70*'Doc3'!T54,IF('Doc3'!T54&gt;=220,Jardinagem!$D$63*'Doc3'!T54/220)),2)</f>
        <v>0</v>
      </c>
      <c r="M54" s="199">
        <f>ROUND(IF('Doc3'!T54&lt;220,Jardinagem!$D$71*'Doc3'!T54,IF('Doc3'!T54&gt;=220,Jardinagem!$D$64*'Doc3'!T54/220)),2)</f>
        <v>0</v>
      </c>
      <c r="N54" s="199">
        <f>ROUND(IF('Doc3'!T54&lt;220,Jardinagem!$D$72*'Doc3'!T54,IF('Doc3'!T54&gt;=220,Jardinagem!$D$65*'Doc3'!T54/220)),2)</f>
        <v>0</v>
      </c>
      <c r="O54" s="199">
        <f>ROUND(IF('Doc3'!T54&lt;220,Jardinagem!$D$73*'Doc3'!T54,IF('Doc3'!T54&gt;=220,Jardinagem!$D$66*'Doc3'!T54/220)),2)</f>
        <v>0</v>
      </c>
      <c r="P54" s="199">
        <f>ROUND(IF('Doc3'!T54&lt;220,Jardinagem!$D$74*'Doc3'!T54,IF('Doc3'!T54&gt;=220,Jardinagem!$D$67*'Doc3'!T54/220)),2)</f>
        <v>0</v>
      </c>
      <c r="Q54" s="199">
        <f>ROUND(IF('Doc3'!T54&lt;220,Jardinagem!$D$75*'Doc3'!T54,IF('Doc3'!T54&gt;=220,Jardinagem!$D$68*'Doc3'!T54/220)),2)</f>
        <v>0</v>
      </c>
      <c r="R54" s="217">
        <f t="shared" si="0"/>
        <v>0</v>
      </c>
      <c r="S54" s="217">
        <f t="shared" si="1"/>
        <v>0</v>
      </c>
    </row>
    <row r="55" spans="1:19">
      <c r="A55" s="175">
        <f>'Doc3'!A55</f>
        <v>0</v>
      </c>
      <c r="B55" s="176">
        <f>'Doc3'!B55</f>
        <v>0</v>
      </c>
      <c r="C55" s="84">
        <f>'Doc3'!C55</f>
        <v>0</v>
      </c>
      <c r="D55" s="189">
        <f>'Doc3'!U55</f>
        <v>0</v>
      </c>
      <c r="E55" s="189">
        <f>'Doc3'!V55</f>
        <v>0</v>
      </c>
      <c r="F55" s="199">
        <f>ROUND(('Doc3'!G55*Limpeza!$D$43)+('Doc3'!H55*Limpeza!$E$43)+('Doc3'!I55*Limpeza!$F$43)+('Doc3'!L55*Limpeza!$G$43)+('Doc3'!M55*Limpeza!$H$43)+('Doc3'!N55*Limpeza!$I$43)+('Doc3'!O55*Limpeza!$J$43)+('Doc3'!P55*Limpeza!$K$43)+('Doc3'!Q55*Limpeza!$L$43),2)</f>
        <v>0</v>
      </c>
      <c r="G55" s="199">
        <f>ROUND(('Doc3'!G55*Limpeza!$D$44)+('Doc3'!H55*Limpeza!$E$44)+('Doc3'!I55*Limpeza!$F$44)+('Doc3'!L55*Limpeza!$G$44)+('Doc3'!M55*Limpeza!$H$44)+('Doc3'!N55*Limpeza!$I$44)+('Doc3'!O55*Limpeza!$J$44)+('Doc3'!P55*Limpeza!$K$44)+('Doc3'!Q55*Limpeza!$L$44),2)</f>
        <v>0</v>
      </c>
      <c r="H55" s="199">
        <f>ROUND(('Doc3'!G55*Limpeza!$D$45)+('Doc3'!H55*Limpeza!$E$45)+('Doc3'!I55*Limpeza!$F$45)+('Doc3'!L55*Limpeza!$G$45)+('Doc3'!M55*Limpeza!$H$45)+('Doc3'!N55*Limpeza!$I$45)+('Doc3'!O55*Limpeza!$J$45)+('Doc3'!P55*Limpeza!$K$45)+('Doc3'!Q55*Limpeza!$L$45),2)</f>
        <v>0</v>
      </c>
      <c r="I55" s="199">
        <f>ROUND(('Doc3'!G55*Limpeza!$D$46)+('Doc3'!H55*Limpeza!$E$46)+('Doc3'!I55*Limpeza!$F$46)+('Doc3'!L55*Limpeza!$G$46)+('Doc3'!M55*Limpeza!$H$46)+('Doc3'!N55*Limpeza!$I$46)+('Doc3'!O55*Limpeza!$J$46)+('Doc3'!P55*Limpeza!$K$46)+('Doc3'!Q55*Limpeza!$L$46),2)</f>
        <v>0</v>
      </c>
      <c r="J55" s="199">
        <f>ROUND(('Doc3'!G55*Limpeza!$D$47)+('Doc3'!H55*Limpeza!$E$47)+('Doc3'!I55*Limpeza!$F$47)+('Doc3'!L55*Limpeza!$G$47)+('Doc3'!M55*Limpeza!$H$47)+('Doc3'!N55*Limpeza!$I$47)+('Doc3'!O55*Limpeza!$J$47)+('Doc3'!P55*Limpeza!$K$47)+('Doc3'!Q55*Limpeza!$L$47),2)</f>
        <v>0</v>
      </c>
      <c r="K55" s="199">
        <f>ROUND(('Doc3'!G55*Limpeza!$D$48)+('Doc3'!H55*Limpeza!$E$48)+('Doc3'!I55*Limpeza!$F$48)+('Doc3'!L55*Limpeza!$G$48)+('Doc3'!M55*Limpeza!$H$48)+('Doc3'!N55*Limpeza!$I$48)+('Doc3'!O55*Limpeza!$J$48)+('Doc3'!P55*Limpeza!$K$48)+('Doc3'!Q55*Limpeza!$L$48),2)</f>
        <v>0</v>
      </c>
      <c r="L55" s="199">
        <f>ROUND(IF('Doc3'!T55&lt;220,Jardinagem!$D$70*'Doc3'!T55,IF('Doc3'!T55&gt;=220,Jardinagem!$D$63*'Doc3'!T55/220)),2)</f>
        <v>0</v>
      </c>
      <c r="M55" s="199">
        <f>ROUND(IF('Doc3'!T55&lt;220,Jardinagem!$D$71*'Doc3'!T55,IF('Doc3'!T55&gt;=220,Jardinagem!$D$64*'Doc3'!T55/220)),2)</f>
        <v>0</v>
      </c>
      <c r="N55" s="199">
        <f>ROUND(IF('Doc3'!T55&lt;220,Jardinagem!$D$72*'Doc3'!T55,IF('Doc3'!T55&gt;=220,Jardinagem!$D$65*'Doc3'!T55/220)),2)</f>
        <v>0</v>
      </c>
      <c r="O55" s="199">
        <f>ROUND(IF('Doc3'!T55&lt;220,Jardinagem!$D$73*'Doc3'!T55,IF('Doc3'!T55&gt;=220,Jardinagem!$D$66*'Doc3'!T55/220)),2)</f>
        <v>0</v>
      </c>
      <c r="P55" s="199">
        <f>ROUND(IF('Doc3'!T55&lt;220,Jardinagem!$D$74*'Doc3'!T55,IF('Doc3'!T55&gt;=220,Jardinagem!$D$67*'Doc3'!T55/220)),2)</f>
        <v>0</v>
      </c>
      <c r="Q55" s="199">
        <f>ROUND(IF('Doc3'!T55&lt;220,Jardinagem!$D$75*'Doc3'!T55,IF('Doc3'!T55&gt;=220,Jardinagem!$D$68*'Doc3'!T55/220)),2)</f>
        <v>0</v>
      </c>
      <c r="R55" s="217">
        <f t="shared" si="0"/>
        <v>0</v>
      </c>
      <c r="S55" s="217">
        <f t="shared" si="1"/>
        <v>0</v>
      </c>
    </row>
    <row r="56" spans="1:19">
      <c r="A56" s="175">
        <f>'Doc3'!A56</f>
        <v>0</v>
      </c>
      <c r="B56" s="176">
        <f>'Doc3'!B56</f>
        <v>0</v>
      </c>
      <c r="C56" s="84">
        <f>'Doc3'!C56</f>
        <v>0</v>
      </c>
      <c r="D56" s="189">
        <f>'Doc3'!U56</f>
        <v>0</v>
      </c>
      <c r="E56" s="189">
        <f>'Doc3'!V56</f>
        <v>0</v>
      </c>
      <c r="F56" s="199">
        <f>ROUND(('Doc3'!G56*Limpeza!$D$43)+('Doc3'!H56*Limpeza!$E$43)+('Doc3'!I56*Limpeza!$F$43)+('Doc3'!L56*Limpeza!$G$43)+('Doc3'!M56*Limpeza!$H$43)+('Doc3'!N56*Limpeza!$I$43)+('Doc3'!O56*Limpeza!$J$43)+('Doc3'!P56*Limpeza!$K$43)+('Doc3'!Q56*Limpeza!$L$43),2)</f>
        <v>0</v>
      </c>
      <c r="G56" s="199">
        <f>ROUND(('Doc3'!G56*Limpeza!$D$44)+('Doc3'!H56*Limpeza!$E$44)+('Doc3'!I56*Limpeza!$F$44)+('Doc3'!L56*Limpeza!$G$44)+('Doc3'!M56*Limpeza!$H$44)+('Doc3'!N56*Limpeza!$I$44)+('Doc3'!O56*Limpeza!$J$44)+('Doc3'!P56*Limpeza!$K$44)+('Doc3'!Q56*Limpeza!$L$44),2)</f>
        <v>0</v>
      </c>
      <c r="H56" s="199">
        <f>ROUND(('Doc3'!G56*Limpeza!$D$45)+('Doc3'!H56*Limpeza!$E$45)+('Doc3'!I56*Limpeza!$F$45)+('Doc3'!L56*Limpeza!$G$45)+('Doc3'!M56*Limpeza!$H$45)+('Doc3'!N56*Limpeza!$I$45)+('Doc3'!O56*Limpeza!$J$45)+('Doc3'!P56*Limpeza!$K$45)+('Doc3'!Q56*Limpeza!$L$45),2)</f>
        <v>0</v>
      </c>
      <c r="I56" s="199">
        <f>ROUND(('Doc3'!G56*Limpeza!$D$46)+('Doc3'!H56*Limpeza!$E$46)+('Doc3'!I56*Limpeza!$F$46)+('Doc3'!L56*Limpeza!$G$46)+('Doc3'!M56*Limpeza!$H$46)+('Doc3'!N56*Limpeza!$I$46)+('Doc3'!O56*Limpeza!$J$46)+('Doc3'!P56*Limpeza!$K$46)+('Doc3'!Q56*Limpeza!$L$46),2)</f>
        <v>0</v>
      </c>
      <c r="J56" s="199">
        <f>ROUND(('Doc3'!G56*Limpeza!$D$47)+('Doc3'!H56*Limpeza!$E$47)+('Doc3'!I56*Limpeza!$F$47)+('Doc3'!L56*Limpeza!$G$47)+('Doc3'!M56*Limpeza!$H$47)+('Doc3'!N56*Limpeza!$I$47)+('Doc3'!O56*Limpeza!$J$47)+('Doc3'!P56*Limpeza!$K$47)+('Doc3'!Q56*Limpeza!$L$47),2)</f>
        <v>0</v>
      </c>
      <c r="K56" s="199">
        <f>ROUND(('Doc3'!G56*Limpeza!$D$48)+('Doc3'!H56*Limpeza!$E$48)+('Doc3'!I56*Limpeza!$F$48)+('Doc3'!L56*Limpeza!$G$48)+('Doc3'!M56*Limpeza!$H$48)+('Doc3'!N56*Limpeza!$I$48)+('Doc3'!O56*Limpeza!$J$48)+('Doc3'!P56*Limpeza!$K$48)+('Doc3'!Q56*Limpeza!$L$48),2)</f>
        <v>0</v>
      </c>
      <c r="L56" s="199">
        <f>ROUND(IF('Doc3'!T56&lt;220,Jardinagem!$D$70*'Doc3'!T56,IF('Doc3'!T56&gt;=220,Jardinagem!$D$63*'Doc3'!T56/220)),2)</f>
        <v>0</v>
      </c>
      <c r="M56" s="199">
        <f>ROUND(IF('Doc3'!T56&lt;220,Jardinagem!$D$71*'Doc3'!T56,IF('Doc3'!T56&gt;=220,Jardinagem!$D$64*'Doc3'!T56/220)),2)</f>
        <v>0</v>
      </c>
      <c r="N56" s="199">
        <f>ROUND(IF('Doc3'!T56&lt;220,Jardinagem!$D$72*'Doc3'!T56,IF('Doc3'!T56&gt;=220,Jardinagem!$D$65*'Doc3'!T56/220)),2)</f>
        <v>0</v>
      </c>
      <c r="O56" s="199">
        <f>ROUND(IF('Doc3'!T56&lt;220,Jardinagem!$D$73*'Doc3'!T56,IF('Doc3'!T56&gt;=220,Jardinagem!$D$66*'Doc3'!T56/220)),2)</f>
        <v>0</v>
      </c>
      <c r="P56" s="199">
        <f>ROUND(IF('Doc3'!T56&lt;220,Jardinagem!$D$74*'Doc3'!T56,IF('Doc3'!T56&gt;=220,Jardinagem!$D$67*'Doc3'!T56/220)),2)</f>
        <v>0</v>
      </c>
      <c r="Q56" s="199">
        <f>ROUND(IF('Doc3'!T56&lt;220,Jardinagem!$D$75*'Doc3'!T56,IF('Doc3'!T56&gt;=220,Jardinagem!$D$68*'Doc3'!T56/220)),2)</f>
        <v>0</v>
      </c>
      <c r="R56" s="217">
        <f t="shared" si="0"/>
        <v>0</v>
      </c>
      <c r="S56" s="217">
        <f t="shared" si="1"/>
        <v>0</v>
      </c>
    </row>
    <row r="57" spans="1:19">
      <c r="A57" s="175">
        <f>'Doc3'!A57</f>
        <v>0</v>
      </c>
      <c r="B57" s="176">
        <f>'Doc3'!B57</f>
        <v>0</v>
      </c>
      <c r="C57" s="84">
        <f>'Doc3'!C57</f>
        <v>0</v>
      </c>
      <c r="D57" s="189">
        <f>'Doc3'!U57</f>
        <v>0</v>
      </c>
      <c r="E57" s="189">
        <f>'Doc3'!V57</f>
        <v>0</v>
      </c>
      <c r="F57" s="199">
        <f>ROUND(('Doc3'!G57*Limpeza!$D$43)+('Doc3'!H57*Limpeza!$E$43)+('Doc3'!I57*Limpeza!$F$43)+('Doc3'!L57*Limpeza!$G$43)+('Doc3'!M57*Limpeza!$H$43)+('Doc3'!N57*Limpeza!$I$43)+('Doc3'!O57*Limpeza!$J$43)+('Doc3'!P57*Limpeza!$K$43)+('Doc3'!Q57*Limpeza!$L$43),2)</f>
        <v>0</v>
      </c>
      <c r="G57" s="199">
        <f>ROUND(('Doc3'!G57*Limpeza!$D$44)+('Doc3'!H57*Limpeza!$E$44)+('Doc3'!I57*Limpeza!$F$44)+('Doc3'!L57*Limpeza!$G$44)+('Doc3'!M57*Limpeza!$H$44)+('Doc3'!N57*Limpeza!$I$44)+('Doc3'!O57*Limpeza!$J$44)+('Doc3'!P57*Limpeza!$K$44)+('Doc3'!Q57*Limpeza!$L$44),2)</f>
        <v>0</v>
      </c>
      <c r="H57" s="199">
        <f>ROUND(('Doc3'!G57*Limpeza!$D$45)+('Doc3'!H57*Limpeza!$E$45)+('Doc3'!I57*Limpeza!$F$45)+('Doc3'!L57*Limpeza!$G$45)+('Doc3'!M57*Limpeza!$H$45)+('Doc3'!N57*Limpeza!$I$45)+('Doc3'!O57*Limpeza!$J$45)+('Doc3'!P57*Limpeza!$K$45)+('Doc3'!Q57*Limpeza!$L$45),2)</f>
        <v>0</v>
      </c>
      <c r="I57" s="199">
        <f>ROUND(('Doc3'!G57*Limpeza!$D$46)+('Doc3'!H57*Limpeza!$E$46)+('Doc3'!I57*Limpeza!$F$46)+('Doc3'!L57*Limpeza!$G$46)+('Doc3'!M57*Limpeza!$H$46)+('Doc3'!N57*Limpeza!$I$46)+('Doc3'!O57*Limpeza!$J$46)+('Doc3'!P57*Limpeza!$K$46)+('Doc3'!Q57*Limpeza!$L$46),2)</f>
        <v>0</v>
      </c>
      <c r="J57" s="199">
        <f>ROUND(('Doc3'!G57*Limpeza!$D$47)+('Doc3'!H57*Limpeza!$E$47)+('Doc3'!I57*Limpeza!$F$47)+('Doc3'!L57*Limpeza!$G$47)+('Doc3'!M57*Limpeza!$H$47)+('Doc3'!N57*Limpeza!$I$47)+('Doc3'!O57*Limpeza!$J$47)+('Doc3'!P57*Limpeza!$K$47)+('Doc3'!Q57*Limpeza!$L$47),2)</f>
        <v>0</v>
      </c>
      <c r="K57" s="199">
        <f>ROUND(('Doc3'!G57*Limpeza!$D$48)+('Doc3'!H57*Limpeza!$E$48)+('Doc3'!I57*Limpeza!$F$48)+('Doc3'!L57*Limpeza!$G$48)+('Doc3'!M57*Limpeza!$H$48)+('Doc3'!N57*Limpeza!$I$48)+('Doc3'!O57*Limpeza!$J$48)+('Doc3'!P57*Limpeza!$K$48)+('Doc3'!Q57*Limpeza!$L$48),2)</f>
        <v>0</v>
      </c>
      <c r="L57" s="199">
        <f>ROUND(IF('Doc3'!T57&lt;220,Jardinagem!$D$70*'Doc3'!T57,IF('Doc3'!T57&gt;=220,Jardinagem!$D$63*'Doc3'!T57/220)),2)</f>
        <v>0</v>
      </c>
      <c r="M57" s="199">
        <f>ROUND(IF('Doc3'!T57&lt;220,Jardinagem!$D$71*'Doc3'!T57,IF('Doc3'!T57&gt;=220,Jardinagem!$D$64*'Doc3'!T57/220)),2)</f>
        <v>0</v>
      </c>
      <c r="N57" s="199">
        <f>ROUND(IF('Doc3'!T57&lt;220,Jardinagem!$D$72*'Doc3'!T57,IF('Doc3'!T57&gt;=220,Jardinagem!$D$65*'Doc3'!T57/220)),2)</f>
        <v>0</v>
      </c>
      <c r="O57" s="199">
        <f>ROUND(IF('Doc3'!T57&lt;220,Jardinagem!$D$73*'Doc3'!T57,IF('Doc3'!T57&gt;=220,Jardinagem!$D$66*'Doc3'!T57/220)),2)</f>
        <v>0</v>
      </c>
      <c r="P57" s="199">
        <f>ROUND(IF('Doc3'!T57&lt;220,Jardinagem!$D$74*'Doc3'!T57,IF('Doc3'!T57&gt;=220,Jardinagem!$D$67*'Doc3'!T57/220)),2)</f>
        <v>0</v>
      </c>
      <c r="Q57" s="199">
        <f>ROUND(IF('Doc3'!T57&lt;220,Jardinagem!$D$75*'Doc3'!T57,IF('Doc3'!T57&gt;=220,Jardinagem!$D$68*'Doc3'!T57/220)),2)</f>
        <v>0</v>
      </c>
      <c r="R57" s="217">
        <f t="shared" si="0"/>
        <v>0</v>
      </c>
      <c r="S57" s="217">
        <f t="shared" si="1"/>
        <v>0</v>
      </c>
    </row>
    <row r="58" spans="1:19">
      <c r="A58" s="175">
        <f>'Doc3'!A58</f>
        <v>0</v>
      </c>
      <c r="B58" s="176">
        <f>'Doc3'!B58</f>
        <v>0</v>
      </c>
      <c r="C58" s="84">
        <f>'Doc3'!C58</f>
        <v>0</v>
      </c>
      <c r="D58" s="189">
        <f>'Doc3'!U58</f>
        <v>0</v>
      </c>
      <c r="E58" s="189">
        <f>'Doc3'!V58</f>
        <v>0</v>
      </c>
      <c r="F58" s="199">
        <f>ROUND(('Doc3'!G58*Limpeza!$D$43)+('Doc3'!H58*Limpeza!$E$43)+('Doc3'!I58*Limpeza!$F$43)+('Doc3'!L58*Limpeza!$G$43)+('Doc3'!M58*Limpeza!$H$43)+('Doc3'!N58*Limpeza!$I$43)+('Doc3'!O58*Limpeza!$J$43)+('Doc3'!P58*Limpeza!$K$43)+('Doc3'!Q58*Limpeza!$L$43),2)</f>
        <v>0</v>
      </c>
      <c r="G58" s="199">
        <f>ROUND(('Doc3'!G58*Limpeza!$D$44)+('Doc3'!H58*Limpeza!$E$44)+('Doc3'!I58*Limpeza!$F$44)+('Doc3'!L58*Limpeza!$G$44)+('Doc3'!M58*Limpeza!$H$44)+('Doc3'!N58*Limpeza!$I$44)+('Doc3'!O58*Limpeza!$J$44)+('Doc3'!P58*Limpeza!$K$44)+('Doc3'!Q58*Limpeza!$L$44),2)</f>
        <v>0</v>
      </c>
      <c r="H58" s="199">
        <f>ROUND(('Doc3'!G58*Limpeza!$D$45)+('Doc3'!H58*Limpeza!$E$45)+('Doc3'!I58*Limpeza!$F$45)+('Doc3'!L58*Limpeza!$G$45)+('Doc3'!M58*Limpeza!$H$45)+('Doc3'!N58*Limpeza!$I$45)+('Doc3'!O58*Limpeza!$J$45)+('Doc3'!P58*Limpeza!$K$45)+('Doc3'!Q58*Limpeza!$L$45),2)</f>
        <v>0</v>
      </c>
      <c r="I58" s="199">
        <f>ROUND(('Doc3'!G58*Limpeza!$D$46)+('Doc3'!H58*Limpeza!$E$46)+('Doc3'!I58*Limpeza!$F$46)+('Doc3'!L58*Limpeza!$G$46)+('Doc3'!M58*Limpeza!$H$46)+('Doc3'!N58*Limpeza!$I$46)+('Doc3'!O58*Limpeza!$J$46)+('Doc3'!P58*Limpeza!$K$46)+('Doc3'!Q58*Limpeza!$L$46),2)</f>
        <v>0</v>
      </c>
      <c r="J58" s="199">
        <f>ROUND(('Doc3'!G58*Limpeza!$D$47)+('Doc3'!H58*Limpeza!$E$47)+('Doc3'!I58*Limpeza!$F$47)+('Doc3'!L58*Limpeza!$G$47)+('Doc3'!M58*Limpeza!$H$47)+('Doc3'!N58*Limpeza!$I$47)+('Doc3'!O58*Limpeza!$J$47)+('Doc3'!P58*Limpeza!$K$47)+('Doc3'!Q58*Limpeza!$L$47),2)</f>
        <v>0</v>
      </c>
      <c r="K58" s="199">
        <f>ROUND(('Doc3'!G58*Limpeza!$D$48)+('Doc3'!H58*Limpeza!$E$48)+('Doc3'!I58*Limpeza!$F$48)+('Doc3'!L58*Limpeza!$G$48)+('Doc3'!M58*Limpeza!$H$48)+('Doc3'!N58*Limpeza!$I$48)+('Doc3'!O58*Limpeza!$J$48)+('Doc3'!P58*Limpeza!$K$48)+('Doc3'!Q58*Limpeza!$L$48),2)</f>
        <v>0</v>
      </c>
      <c r="L58" s="199">
        <f>ROUND(IF('Doc3'!T58&lt;220,Jardinagem!$D$70*'Doc3'!T58,IF('Doc3'!T58&gt;=220,Jardinagem!$D$63*'Doc3'!T58/220)),2)</f>
        <v>0</v>
      </c>
      <c r="M58" s="199">
        <f>ROUND(IF('Doc3'!T58&lt;220,Jardinagem!$D$71*'Doc3'!T58,IF('Doc3'!T58&gt;=220,Jardinagem!$D$64*'Doc3'!T58/220)),2)</f>
        <v>0</v>
      </c>
      <c r="N58" s="199">
        <f>ROUND(IF('Doc3'!T58&lt;220,Jardinagem!$D$72*'Doc3'!T58,IF('Doc3'!T58&gt;=220,Jardinagem!$D$65*'Doc3'!T58/220)),2)</f>
        <v>0</v>
      </c>
      <c r="O58" s="199">
        <f>ROUND(IF('Doc3'!T58&lt;220,Jardinagem!$D$73*'Doc3'!T58,IF('Doc3'!T58&gt;=220,Jardinagem!$D$66*'Doc3'!T58/220)),2)</f>
        <v>0</v>
      </c>
      <c r="P58" s="199">
        <f>ROUND(IF('Doc3'!T58&lt;220,Jardinagem!$D$74*'Doc3'!T58,IF('Doc3'!T58&gt;=220,Jardinagem!$D$67*'Doc3'!T58/220)),2)</f>
        <v>0</v>
      </c>
      <c r="Q58" s="199">
        <f>ROUND(IF('Doc3'!T58&lt;220,Jardinagem!$D$75*'Doc3'!T58,IF('Doc3'!T58&gt;=220,Jardinagem!$D$68*'Doc3'!T58/220)),2)</f>
        <v>0</v>
      </c>
      <c r="R58" s="217">
        <f t="shared" si="0"/>
        <v>0</v>
      </c>
      <c r="S58" s="217">
        <f t="shared" si="1"/>
        <v>0</v>
      </c>
    </row>
    <row r="59" spans="1:19">
      <c r="A59" s="175">
        <f>'Doc3'!A59</f>
        <v>0</v>
      </c>
      <c r="B59" s="176">
        <f>'Doc3'!B59</f>
        <v>0</v>
      </c>
      <c r="C59" s="84">
        <f>'Doc3'!C59</f>
        <v>0</v>
      </c>
      <c r="D59" s="189">
        <f>'Doc3'!U59</f>
        <v>0</v>
      </c>
      <c r="E59" s="189">
        <f>'Doc3'!V59</f>
        <v>0</v>
      </c>
      <c r="F59" s="199">
        <f>ROUND(('Doc3'!G59*Limpeza!$D$43)+('Doc3'!H59*Limpeza!$E$43)+('Doc3'!I59*Limpeza!$F$43)+('Doc3'!L59*Limpeza!$G$43)+('Doc3'!M59*Limpeza!$H$43)+('Doc3'!N59*Limpeza!$I$43)+('Doc3'!O59*Limpeza!$J$43)+('Doc3'!P59*Limpeza!$K$43)+('Doc3'!Q59*Limpeza!$L$43),2)</f>
        <v>0</v>
      </c>
      <c r="G59" s="199">
        <f>ROUND(('Doc3'!G59*Limpeza!$D$44)+('Doc3'!H59*Limpeza!$E$44)+('Doc3'!I59*Limpeza!$F$44)+('Doc3'!L59*Limpeza!$G$44)+('Doc3'!M59*Limpeza!$H$44)+('Doc3'!N59*Limpeza!$I$44)+('Doc3'!O59*Limpeza!$J$44)+('Doc3'!P59*Limpeza!$K$44)+('Doc3'!Q59*Limpeza!$L$44),2)</f>
        <v>0</v>
      </c>
      <c r="H59" s="199">
        <f>ROUND(('Doc3'!G59*Limpeza!$D$45)+('Doc3'!H59*Limpeza!$E$45)+('Doc3'!I59*Limpeza!$F$45)+('Doc3'!L59*Limpeza!$G$45)+('Doc3'!M59*Limpeza!$H$45)+('Doc3'!N59*Limpeza!$I$45)+('Doc3'!O59*Limpeza!$J$45)+('Doc3'!P59*Limpeza!$K$45)+('Doc3'!Q59*Limpeza!$L$45),2)</f>
        <v>0</v>
      </c>
      <c r="I59" s="199">
        <f>ROUND(('Doc3'!G59*Limpeza!$D$46)+('Doc3'!H59*Limpeza!$E$46)+('Doc3'!I59*Limpeza!$F$46)+('Doc3'!L59*Limpeza!$G$46)+('Doc3'!M59*Limpeza!$H$46)+('Doc3'!N59*Limpeza!$I$46)+('Doc3'!O59*Limpeza!$J$46)+('Doc3'!P59*Limpeza!$K$46)+('Doc3'!Q59*Limpeza!$L$46),2)</f>
        <v>0</v>
      </c>
      <c r="J59" s="199">
        <f>ROUND(('Doc3'!G59*Limpeza!$D$47)+('Doc3'!H59*Limpeza!$E$47)+('Doc3'!I59*Limpeza!$F$47)+('Doc3'!L59*Limpeza!$G$47)+('Doc3'!M59*Limpeza!$H$47)+('Doc3'!N59*Limpeza!$I$47)+('Doc3'!O59*Limpeza!$J$47)+('Doc3'!P59*Limpeza!$K$47)+('Doc3'!Q59*Limpeza!$L$47),2)</f>
        <v>0</v>
      </c>
      <c r="K59" s="199">
        <f>ROUND(('Doc3'!G59*Limpeza!$D$48)+('Doc3'!H59*Limpeza!$E$48)+('Doc3'!I59*Limpeza!$F$48)+('Doc3'!L59*Limpeza!$G$48)+('Doc3'!M59*Limpeza!$H$48)+('Doc3'!N59*Limpeza!$I$48)+('Doc3'!O59*Limpeza!$J$48)+('Doc3'!P59*Limpeza!$K$48)+('Doc3'!Q59*Limpeza!$L$48),2)</f>
        <v>0</v>
      </c>
      <c r="L59" s="199">
        <f>ROUND(IF('Doc3'!T59&lt;220,Jardinagem!$D$70*'Doc3'!T59,IF('Doc3'!T59&gt;=220,Jardinagem!$D$63*'Doc3'!T59/220)),2)</f>
        <v>0</v>
      </c>
      <c r="M59" s="199">
        <f>ROUND(IF('Doc3'!T59&lt;220,Jardinagem!$D$71*'Doc3'!T59,IF('Doc3'!T59&gt;=220,Jardinagem!$D$64*'Doc3'!T59/220)),2)</f>
        <v>0</v>
      </c>
      <c r="N59" s="199">
        <f>ROUND(IF('Doc3'!T59&lt;220,Jardinagem!$D$72*'Doc3'!T59,IF('Doc3'!T59&gt;=220,Jardinagem!$D$65*'Doc3'!T59/220)),2)</f>
        <v>0</v>
      </c>
      <c r="O59" s="199">
        <f>ROUND(IF('Doc3'!T59&lt;220,Jardinagem!$D$73*'Doc3'!T59,IF('Doc3'!T59&gt;=220,Jardinagem!$D$66*'Doc3'!T59/220)),2)</f>
        <v>0</v>
      </c>
      <c r="P59" s="199">
        <f>ROUND(IF('Doc3'!T59&lt;220,Jardinagem!$D$74*'Doc3'!T59,IF('Doc3'!T59&gt;=220,Jardinagem!$D$67*'Doc3'!T59/220)),2)</f>
        <v>0</v>
      </c>
      <c r="Q59" s="199">
        <f>ROUND(IF('Doc3'!T59&lt;220,Jardinagem!$D$75*'Doc3'!T59,IF('Doc3'!T59&gt;=220,Jardinagem!$D$68*'Doc3'!T59/220)),2)</f>
        <v>0</v>
      </c>
      <c r="R59" s="217">
        <f t="shared" si="0"/>
        <v>0</v>
      </c>
      <c r="S59" s="217">
        <f t="shared" si="1"/>
        <v>0</v>
      </c>
    </row>
    <row r="60" spans="1:19">
      <c r="A60" s="175">
        <f>'Doc3'!A60</f>
        <v>0</v>
      </c>
      <c r="B60" s="176">
        <f>'Doc3'!B60</f>
        <v>0</v>
      </c>
      <c r="C60" s="84">
        <f>'Doc3'!C60</f>
        <v>0</v>
      </c>
      <c r="D60" s="189">
        <f>'Doc3'!U60</f>
        <v>0</v>
      </c>
      <c r="E60" s="189">
        <f>'Doc3'!V60</f>
        <v>0</v>
      </c>
      <c r="F60" s="199">
        <f>ROUND(('Doc3'!G60*Limpeza!$D$43)+('Doc3'!H60*Limpeza!$E$43)+('Doc3'!I60*Limpeza!$F$43)+('Doc3'!L60*Limpeza!$G$43)+('Doc3'!M60*Limpeza!$H$43)+('Doc3'!N60*Limpeza!$I$43)+('Doc3'!O60*Limpeza!$J$43)+('Doc3'!P60*Limpeza!$K$43)+('Doc3'!Q60*Limpeza!$L$43),2)</f>
        <v>0</v>
      </c>
      <c r="G60" s="199">
        <f>ROUND(('Doc3'!G60*Limpeza!$D$44)+('Doc3'!H60*Limpeza!$E$44)+('Doc3'!I60*Limpeza!$F$44)+('Doc3'!L60*Limpeza!$G$44)+('Doc3'!M60*Limpeza!$H$44)+('Doc3'!N60*Limpeza!$I$44)+('Doc3'!O60*Limpeza!$J$44)+('Doc3'!P60*Limpeza!$K$44)+('Doc3'!Q60*Limpeza!$L$44),2)</f>
        <v>0</v>
      </c>
      <c r="H60" s="199">
        <f>ROUND(('Doc3'!G60*Limpeza!$D$45)+('Doc3'!H60*Limpeza!$E$45)+('Doc3'!I60*Limpeza!$F$45)+('Doc3'!L60*Limpeza!$G$45)+('Doc3'!M60*Limpeza!$H$45)+('Doc3'!N60*Limpeza!$I$45)+('Doc3'!O60*Limpeza!$J$45)+('Doc3'!P60*Limpeza!$K$45)+('Doc3'!Q60*Limpeza!$L$45),2)</f>
        <v>0</v>
      </c>
      <c r="I60" s="199">
        <f>ROUND(('Doc3'!G60*Limpeza!$D$46)+('Doc3'!H60*Limpeza!$E$46)+('Doc3'!I60*Limpeza!$F$46)+('Doc3'!L60*Limpeza!$G$46)+('Doc3'!M60*Limpeza!$H$46)+('Doc3'!N60*Limpeza!$I$46)+('Doc3'!O60*Limpeza!$J$46)+('Doc3'!P60*Limpeza!$K$46)+('Doc3'!Q60*Limpeza!$L$46),2)</f>
        <v>0</v>
      </c>
      <c r="J60" s="199">
        <f>ROUND(('Doc3'!G60*Limpeza!$D$47)+('Doc3'!H60*Limpeza!$E$47)+('Doc3'!I60*Limpeza!$F$47)+('Doc3'!L60*Limpeza!$G$47)+('Doc3'!M60*Limpeza!$H$47)+('Doc3'!N60*Limpeza!$I$47)+('Doc3'!O60*Limpeza!$J$47)+('Doc3'!P60*Limpeza!$K$47)+('Doc3'!Q60*Limpeza!$L$47),2)</f>
        <v>0</v>
      </c>
      <c r="K60" s="199">
        <f>ROUND(('Doc3'!G60*Limpeza!$D$48)+('Doc3'!H60*Limpeza!$E$48)+('Doc3'!I60*Limpeza!$F$48)+('Doc3'!L60*Limpeza!$G$48)+('Doc3'!M60*Limpeza!$H$48)+('Doc3'!N60*Limpeza!$I$48)+('Doc3'!O60*Limpeza!$J$48)+('Doc3'!P60*Limpeza!$K$48)+('Doc3'!Q60*Limpeza!$L$48),2)</f>
        <v>0</v>
      </c>
      <c r="L60" s="199">
        <f>ROUND(IF('Doc3'!T60&lt;220,Jardinagem!$D$70*'Doc3'!T60,IF('Doc3'!T60&gt;=220,Jardinagem!$D$63*'Doc3'!T60/220)),2)</f>
        <v>0</v>
      </c>
      <c r="M60" s="199">
        <f>ROUND(IF('Doc3'!T60&lt;220,Jardinagem!$D$71*'Doc3'!T60,IF('Doc3'!T60&gt;=220,Jardinagem!$D$64*'Doc3'!T60/220)),2)</f>
        <v>0</v>
      </c>
      <c r="N60" s="199">
        <f>ROUND(IF('Doc3'!T60&lt;220,Jardinagem!$D$72*'Doc3'!T60,IF('Doc3'!T60&gt;=220,Jardinagem!$D$65*'Doc3'!T60/220)),2)</f>
        <v>0</v>
      </c>
      <c r="O60" s="199">
        <f>ROUND(IF('Doc3'!T60&lt;220,Jardinagem!$D$73*'Doc3'!T60,IF('Doc3'!T60&gt;=220,Jardinagem!$D$66*'Doc3'!T60/220)),2)</f>
        <v>0</v>
      </c>
      <c r="P60" s="199">
        <f>ROUND(IF('Doc3'!T60&lt;220,Jardinagem!$D$74*'Doc3'!T60,IF('Doc3'!T60&gt;=220,Jardinagem!$D$67*'Doc3'!T60/220)),2)</f>
        <v>0</v>
      </c>
      <c r="Q60" s="199">
        <f>ROUND(IF('Doc3'!T60&lt;220,Jardinagem!$D$75*'Doc3'!T60,IF('Doc3'!T60&gt;=220,Jardinagem!$D$68*'Doc3'!T60/220)),2)</f>
        <v>0</v>
      </c>
      <c r="R60" s="217">
        <f t="shared" si="0"/>
        <v>0</v>
      </c>
      <c r="S60" s="217">
        <f t="shared" si="1"/>
        <v>0</v>
      </c>
    </row>
    <row r="61" spans="1:19">
      <c r="A61" s="175">
        <f>'Doc3'!A61</f>
        <v>0</v>
      </c>
      <c r="B61" s="176">
        <f>'Doc3'!B61</f>
        <v>0</v>
      </c>
      <c r="C61" s="84">
        <f>'Doc3'!C61</f>
        <v>0</v>
      </c>
      <c r="D61" s="189">
        <f>'Doc3'!U61</f>
        <v>0</v>
      </c>
      <c r="E61" s="189">
        <f>'Doc3'!V61</f>
        <v>0</v>
      </c>
      <c r="F61" s="199">
        <f>ROUND(('Doc3'!G61*Limpeza!$D$43)+('Doc3'!H61*Limpeza!$E$43)+('Doc3'!I61*Limpeza!$F$43)+('Doc3'!L61*Limpeza!$G$43)+('Doc3'!M61*Limpeza!$H$43)+('Doc3'!N61*Limpeza!$I$43)+('Doc3'!O61*Limpeza!$J$43)+('Doc3'!P61*Limpeza!$K$43)+('Doc3'!Q61*Limpeza!$L$43),2)</f>
        <v>0</v>
      </c>
      <c r="G61" s="199">
        <f>ROUND(('Doc3'!G61*Limpeza!$D$44)+('Doc3'!H61*Limpeza!$E$44)+('Doc3'!I61*Limpeza!$F$44)+('Doc3'!L61*Limpeza!$G$44)+('Doc3'!M61*Limpeza!$H$44)+('Doc3'!N61*Limpeza!$I$44)+('Doc3'!O61*Limpeza!$J$44)+('Doc3'!P61*Limpeza!$K$44)+('Doc3'!Q61*Limpeza!$L$44),2)</f>
        <v>0</v>
      </c>
      <c r="H61" s="199">
        <f>ROUND(('Doc3'!G61*Limpeza!$D$45)+('Doc3'!H61*Limpeza!$E$45)+('Doc3'!I61*Limpeza!$F$45)+('Doc3'!L61*Limpeza!$G$45)+('Doc3'!M61*Limpeza!$H$45)+('Doc3'!N61*Limpeza!$I$45)+('Doc3'!O61*Limpeza!$J$45)+('Doc3'!P61*Limpeza!$K$45)+('Doc3'!Q61*Limpeza!$L$45),2)</f>
        <v>0</v>
      </c>
      <c r="I61" s="199">
        <f>ROUND(('Doc3'!G61*Limpeza!$D$46)+('Doc3'!H61*Limpeza!$E$46)+('Doc3'!I61*Limpeza!$F$46)+('Doc3'!L61*Limpeza!$G$46)+('Doc3'!M61*Limpeza!$H$46)+('Doc3'!N61*Limpeza!$I$46)+('Doc3'!O61*Limpeza!$J$46)+('Doc3'!P61*Limpeza!$K$46)+('Doc3'!Q61*Limpeza!$L$46),2)</f>
        <v>0</v>
      </c>
      <c r="J61" s="199">
        <f>ROUND(('Doc3'!G61*Limpeza!$D$47)+('Doc3'!H61*Limpeza!$E$47)+('Doc3'!I61*Limpeza!$F$47)+('Doc3'!L61*Limpeza!$G$47)+('Doc3'!M61*Limpeza!$H$47)+('Doc3'!N61*Limpeza!$I$47)+('Doc3'!O61*Limpeza!$J$47)+('Doc3'!P61*Limpeza!$K$47)+('Doc3'!Q61*Limpeza!$L$47),2)</f>
        <v>0</v>
      </c>
      <c r="K61" s="199">
        <f>ROUND(('Doc3'!G61*Limpeza!$D$48)+('Doc3'!H61*Limpeza!$E$48)+('Doc3'!I61*Limpeza!$F$48)+('Doc3'!L61*Limpeza!$G$48)+('Doc3'!M61*Limpeza!$H$48)+('Doc3'!N61*Limpeza!$I$48)+('Doc3'!O61*Limpeza!$J$48)+('Doc3'!P61*Limpeza!$K$48)+('Doc3'!Q61*Limpeza!$L$48),2)</f>
        <v>0</v>
      </c>
      <c r="L61" s="199">
        <f>ROUND(IF('Doc3'!T61&lt;220,Jardinagem!$D$70*'Doc3'!T61,IF('Doc3'!T61&gt;=220,Jardinagem!$D$63*'Doc3'!T61/220)),2)</f>
        <v>0</v>
      </c>
      <c r="M61" s="199">
        <f>ROUND(IF('Doc3'!T61&lt;220,Jardinagem!$D$71*'Doc3'!T61,IF('Doc3'!T61&gt;=220,Jardinagem!$D$64*'Doc3'!T61/220)),2)</f>
        <v>0</v>
      </c>
      <c r="N61" s="199">
        <f>ROUND(IF('Doc3'!T61&lt;220,Jardinagem!$D$72*'Doc3'!T61,IF('Doc3'!T61&gt;=220,Jardinagem!$D$65*'Doc3'!T61/220)),2)</f>
        <v>0</v>
      </c>
      <c r="O61" s="199">
        <f>ROUND(IF('Doc3'!T61&lt;220,Jardinagem!$D$73*'Doc3'!T61,IF('Doc3'!T61&gt;=220,Jardinagem!$D$66*'Doc3'!T61/220)),2)</f>
        <v>0</v>
      </c>
      <c r="P61" s="199">
        <f>ROUND(IF('Doc3'!T61&lt;220,Jardinagem!$D$74*'Doc3'!T61,IF('Doc3'!T61&gt;=220,Jardinagem!$D$67*'Doc3'!T61/220)),2)</f>
        <v>0</v>
      </c>
      <c r="Q61" s="199">
        <f>ROUND(IF('Doc3'!T61&lt;220,Jardinagem!$D$75*'Doc3'!T61,IF('Doc3'!T61&gt;=220,Jardinagem!$D$68*'Doc3'!T61/220)),2)</f>
        <v>0</v>
      </c>
      <c r="R61" s="217">
        <f t="shared" si="0"/>
        <v>0</v>
      </c>
      <c r="S61" s="217">
        <f t="shared" si="1"/>
        <v>0</v>
      </c>
    </row>
    <row r="62" spans="1:19">
      <c r="A62" s="175">
        <f>'Doc3'!A62</f>
        <v>0</v>
      </c>
      <c r="B62" s="176">
        <f>'Doc3'!B62</f>
        <v>0</v>
      </c>
      <c r="C62" s="84">
        <f>'Doc3'!C62</f>
        <v>0</v>
      </c>
      <c r="D62" s="189">
        <f>'Doc3'!U62</f>
        <v>0</v>
      </c>
      <c r="E62" s="189">
        <f>'Doc3'!V62</f>
        <v>0</v>
      </c>
      <c r="F62" s="199">
        <f>ROUND(('Doc3'!G62*Limpeza!$D$43)+('Doc3'!H62*Limpeza!$E$43)+('Doc3'!I62*Limpeza!$F$43)+('Doc3'!L62*Limpeza!$G$43)+('Doc3'!M62*Limpeza!$H$43)+('Doc3'!N62*Limpeza!$I$43)+('Doc3'!O62*Limpeza!$J$43)+('Doc3'!P62*Limpeza!$K$43)+('Doc3'!Q62*Limpeza!$L$43),2)</f>
        <v>0</v>
      </c>
      <c r="G62" s="199">
        <f>ROUND(('Doc3'!G62*Limpeza!$D$44)+('Doc3'!H62*Limpeza!$E$44)+('Doc3'!I62*Limpeza!$F$44)+('Doc3'!L62*Limpeza!$G$44)+('Doc3'!M62*Limpeza!$H$44)+('Doc3'!N62*Limpeza!$I$44)+('Doc3'!O62*Limpeza!$J$44)+('Doc3'!P62*Limpeza!$K$44)+('Doc3'!Q62*Limpeza!$L$44),2)</f>
        <v>0</v>
      </c>
      <c r="H62" s="199">
        <f>ROUND(('Doc3'!G62*Limpeza!$D$45)+('Doc3'!H62*Limpeza!$E$45)+('Doc3'!I62*Limpeza!$F$45)+('Doc3'!L62*Limpeza!$G$45)+('Doc3'!M62*Limpeza!$H$45)+('Doc3'!N62*Limpeza!$I$45)+('Doc3'!O62*Limpeza!$J$45)+('Doc3'!P62*Limpeza!$K$45)+('Doc3'!Q62*Limpeza!$L$45),2)</f>
        <v>0</v>
      </c>
      <c r="I62" s="199">
        <f>ROUND(('Doc3'!G62*Limpeza!$D$46)+('Doc3'!H62*Limpeza!$E$46)+('Doc3'!I62*Limpeza!$F$46)+('Doc3'!L62*Limpeza!$G$46)+('Doc3'!M62*Limpeza!$H$46)+('Doc3'!N62*Limpeza!$I$46)+('Doc3'!O62*Limpeza!$J$46)+('Doc3'!P62*Limpeza!$K$46)+('Doc3'!Q62*Limpeza!$L$46),2)</f>
        <v>0</v>
      </c>
      <c r="J62" s="199">
        <f>ROUND(('Doc3'!G62*Limpeza!$D$47)+('Doc3'!H62*Limpeza!$E$47)+('Doc3'!I62*Limpeza!$F$47)+('Doc3'!L62*Limpeza!$G$47)+('Doc3'!M62*Limpeza!$H$47)+('Doc3'!N62*Limpeza!$I$47)+('Doc3'!O62*Limpeza!$J$47)+('Doc3'!P62*Limpeza!$K$47)+('Doc3'!Q62*Limpeza!$L$47),2)</f>
        <v>0</v>
      </c>
      <c r="K62" s="199">
        <f>ROUND(('Doc3'!G62*Limpeza!$D$48)+('Doc3'!H62*Limpeza!$E$48)+('Doc3'!I62*Limpeza!$F$48)+('Doc3'!L62*Limpeza!$G$48)+('Doc3'!M62*Limpeza!$H$48)+('Doc3'!N62*Limpeza!$I$48)+('Doc3'!O62*Limpeza!$J$48)+('Doc3'!P62*Limpeza!$K$48)+('Doc3'!Q62*Limpeza!$L$48),2)</f>
        <v>0</v>
      </c>
      <c r="L62" s="199">
        <f>ROUND(IF('Doc3'!T62&lt;220,Jardinagem!$D$70*'Doc3'!T62,IF('Doc3'!T62&gt;=220,Jardinagem!$D$63*'Doc3'!T62/220)),2)</f>
        <v>0</v>
      </c>
      <c r="M62" s="199">
        <f>ROUND(IF('Doc3'!T62&lt;220,Jardinagem!$D$71*'Doc3'!T62,IF('Doc3'!T62&gt;=220,Jardinagem!$D$64*'Doc3'!T62/220)),2)</f>
        <v>0</v>
      </c>
      <c r="N62" s="199">
        <f>ROUND(IF('Doc3'!T62&lt;220,Jardinagem!$D$72*'Doc3'!T62,IF('Doc3'!T62&gt;=220,Jardinagem!$D$65*'Doc3'!T62/220)),2)</f>
        <v>0</v>
      </c>
      <c r="O62" s="199">
        <f>ROUND(IF('Doc3'!T62&lt;220,Jardinagem!$D$73*'Doc3'!T62,IF('Doc3'!T62&gt;=220,Jardinagem!$D$66*'Doc3'!T62/220)),2)</f>
        <v>0</v>
      </c>
      <c r="P62" s="199">
        <f>ROUND(IF('Doc3'!T62&lt;220,Jardinagem!$D$74*'Doc3'!T62,IF('Doc3'!T62&gt;=220,Jardinagem!$D$67*'Doc3'!T62/220)),2)</f>
        <v>0</v>
      </c>
      <c r="Q62" s="199">
        <f>ROUND(IF('Doc3'!T62&lt;220,Jardinagem!$D$75*'Doc3'!T62,IF('Doc3'!T62&gt;=220,Jardinagem!$D$68*'Doc3'!T62/220)),2)</f>
        <v>0</v>
      </c>
      <c r="R62" s="217">
        <f t="shared" si="0"/>
        <v>0</v>
      </c>
      <c r="S62" s="217">
        <f t="shared" si="1"/>
        <v>0</v>
      </c>
    </row>
    <row r="63" spans="1:19">
      <c r="A63" s="175">
        <f>'Doc3'!A63</f>
        <v>0</v>
      </c>
      <c r="B63" s="176">
        <f>'Doc3'!B63</f>
        <v>0</v>
      </c>
      <c r="C63" s="84">
        <f>'Doc3'!C63</f>
        <v>0</v>
      </c>
      <c r="D63" s="189">
        <f>'Doc3'!U63</f>
        <v>0</v>
      </c>
      <c r="E63" s="189">
        <f>'Doc3'!V63</f>
        <v>0</v>
      </c>
      <c r="F63" s="199">
        <f>ROUND(('Doc3'!G63*Limpeza!$D$43)+('Doc3'!H63*Limpeza!$E$43)+('Doc3'!I63*Limpeza!$F$43)+('Doc3'!L63*Limpeza!$G$43)+('Doc3'!M63*Limpeza!$H$43)+('Doc3'!N63*Limpeza!$I$43)+('Doc3'!O63*Limpeza!$J$43)+('Doc3'!P63*Limpeza!$K$43)+('Doc3'!Q63*Limpeza!$L$43),2)</f>
        <v>0</v>
      </c>
      <c r="G63" s="199">
        <f>ROUND(('Doc3'!G63*Limpeza!$D$44)+('Doc3'!H63*Limpeza!$E$44)+('Doc3'!I63*Limpeza!$F$44)+('Doc3'!L63*Limpeza!$G$44)+('Doc3'!M63*Limpeza!$H$44)+('Doc3'!N63*Limpeza!$I$44)+('Doc3'!O63*Limpeza!$J$44)+('Doc3'!P63*Limpeza!$K$44)+('Doc3'!Q63*Limpeza!$L$44),2)</f>
        <v>0</v>
      </c>
      <c r="H63" s="199">
        <f>ROUND(('Doc3'!G63*Limpeza!$D$45)+('Doc3'!H63*Limpeza!$E$45)+('Doc3'!I63*Limpeza!$F$45)+('Doc3'!L63*Limpeza!$G$45)+('Doc3'!M63*Limpeza!$H$45)+('Doc3'!N63*Limpeza!$I$45)+('Doc3'!O63*Limpeza!$J$45)+('Doc3'!P63*Limpeza!$K$45)+('Doc3'!Q63*Limpeza!$L$45),2)</f>
        <v>0</v>
      </c>
      <c r="I63" s="199">
        <f>ROUND(('Doc3'!G63*Limpeza!$D$46)+('Doc3'!H63*Limpeza!$E$46)+('Doc3'!I63*Limpeza!$F$46)+('Doc3'!L63*Limpeza!$G$46)+('Doc3'!M63*Limpeza!$H$46)+('Doc3'!N63*Limpeza!$I$46)+('Doc3'!O63*Limpeza!$J$46)+('Doc3'!P63*Limpeza!$K$46)+('Doc3'!Q63*Limpeza!$L$46),2)</f>
        <v>0</v>
      </c>
      <c r="J63" s="199">
        <f>ROUND(('Doc3'!G63*Limpeza!$D$47)+('Doc3'!H63*Limpeza!$E$47)+('Doc3'!I63*Limpeza!$F$47)+('Doc3'!L63*Limpeza!$G$47)+('Doc3'!M63*Limpeza!$H$47)+('Doc3'!N63*Limpeza!$I$47)+('Doc3'!O63*Limpeza!$J$47)+('Doc3'!P63*Limpeza!$K$47)+('Doc3'!Q63*Limpeza!$L$47),2)</f>
        <v>0</v>
      </c>
      <c r="K63" s="199">
        <f>ROUND(('Doc3'!G63*Limpeza!$D$48)+('Doc3'!H63*Limpeza!$E$48)+('Doc3'!I63*Limpeza!$F$48)+('Doc3'!L63*Limpeza!$G$48)+('Doc3'!M63*Limpeza!$H$48)+('Doc3'!N63*Limpeza!$I$48)+('Doc3'!O63*Limpeza!$J$48)+('Doc3'!P63*Limpeza!$K$48)+('Doc3'!Q63*Limpeza!$L$48),2)</f>
        <v>0</v>
      </c>
      <c r="L63" s="199">
        <f>ROUND(IF('Doc3'!T63&lt;220,Jardinagem!$D$70*'Doc3'!T63,IF('Doc3'!T63&gt;=220,Jardinagem!$D$63*'Doc3'!T63/220)),2)</f>
        <v>0</v>
      </c>
      <c r="M63" s="199">
        <f>ROUND(IF('Doc3'!T63&lt;220,Jardinagem!$D$71*'Doc3'!T63,IF('Doc3'!T63&gt;=220,Jardinagem!$D$64*'Doc3'!T63/220)),2)</f>
        <v>0</v>
      </c>
      <c r="N63" s="199">
        <f>ROUND(IF('Doc3'!T63&lt;220,Jardinagem!$D$72*'Doc3'!T63,IF('Doc3'!T63&gt;=220,Jardinagem!$D$65*'Doc3'!T63/220)),2)</f>
        <v>0</v>
      </c>
      <c r="O63" s="199">
        <f>ROUND(IF('Doc3'!T63&lt;220,Jardinagem!$D$73*'Doc3'!T63,IF('Doc3'!T63&gt;=220,Jardinagem!$D$66*'Doc3'!T63/220)),2)</f>
        <v>0</v>
      </c>
      <c r="P63" s="199">
        <f>ROUND(IF('Doc3'!T63&lt;220,Jardinagem!$D$74*'Doc3'!T63,IF('Doc3'!T63&gt;=220,Jardinagem!$D$67*'Doc3'!T63/220)),2)</f>
        <v>0</v>
      </c>
      <c r="Q63" s="199">
        <f>ROUND(IF('Doc3'!T63&lt;220,Jardinagem!$D$75*'Doc3'!T63,IF('Doc3'!T63&gt;=220,Jardinagem!$D$68*'Doc3'!T63/220)),2)</f>
        <v>0</v>
      </c>
      <c r="R63" s="217">
        <f t="shared" si="0"/>
        <v>0</v>
      </c>
      <c r="S63" s="217">
        <f t="shared" si="1"/>
        <v>0</v>
      </c>
    </row>
    <row r="64" spans="1:19">
      <c r="A64" s="175">
        <f>'Doc3'!A64</f>
        <v>0</v>
      </c>
      <c r="B64" s="176">
        <f>'Doc3'!B64</f>
        <v>0</v>
      </c>
      <c r="C64" s="84">
        <f>'Doc3'!C64</f>
        <v>0</v>
      </c>
      <c r="D64" s="189">
        <f>'Doc3'!U64</f>
        <v>0</v>
      </c>
      <c r="E64" s="189">
        <f>'Doc3'!V64</f>
        <v>0</v>
      </c>
      <c r="F64" s="199">
        <f>ROUND(('Doc3'!G64*Limpeza!$D$43)+('Doc3'!H64*Limpeza!$E$43)+('Doc3'!I64*Limpeza!$F$43)+('Doc3'!L64*Limpeza!$G$43)+('Doc3'!M64*Limpeza!$H$43)+('Doc3'!N64*Limpeza!$I$43)+('Doc3'!O64*Limpeza!$J$43)+('Doc3'!P64*Limpeza!$K$43)+('Doc3'!Q64*Limpeza!$L$43),2)</f>
        <v>0</v>
      </c>
      <c r="G64" s="199">
        <f>ROUND(('Doc3'!G64*Limpeza!$D$44)+('Doc3'!H64*Limpeza!$E$44)+('Doc3'!I64*Limpeza!$F$44)+('Doc3'!L64*Limpeza!$G$44)+('Doc3'!M64*Limpeza!$H$44)+('Doc3'!N64*Limpeza!$I$44)+('Doc3'!O64*Limpeza!$J$44)+('Doc3'!P64*Limpeza!$K$44)+('Doc3'!Q64*Limpeza!$L$44),2)</f>
        <v>0</v>
      </c>
      <c r="H64" s="199">
        <f>ROUND(('Doc3'!G64*Limpeza!$D$45)+('Doc3'!H64*Limpeza!$E$45)+('Doc3'!I64*Limpeza!$F$45)+('Doc3'!L64*Limpeza!$G$45)+('Doc3'!M64*Limpeza!$H$45)+('Doc3'!N64*Limpeza!$I$45)+('Doc3'!O64*Limpeza!$J$45)+('Doc3'!P64*Limpeza!$K$45)+('Doc3'!Q64*Limpeza!$L$45),2)</f>
        <v>0</v>
      </c>
      <c r="I64" s="199">
        <f>ROUND(('Doc3'!G64*Limpeza!$D$46)+('Doc3'!H64*Limpeza!$E$46)+('Doc3'!I64*Limpeza!$F$46)+('Doc3'!L64*Limpeza!$G$46)+('Doc3'!M64*Limpeza!$H$46)+('Doc3'!N64*Limpeza!$I$46)+('Doc3'!O64*Limpeza!$J$46)+('Doc3'!P64*Limpeza!$K$46)+('Doc3'!Q64*Limpeza!$L$46),2)</f>
        <v>0</v>
      </c>
      <c r="J64" s="199">
        <f>ROUND(('Doc3'!G64*Limpeza!$D$47)+('Doc3'!H64*Limpeza!$E$47)+('Doc3'!I64*Limpeza!$F$47)+('Doc3'!L64*Limpeza!$G$47)+('Doc3'!M64*Limpeza!$H$47)+('Doc3'!N64*Limpeza!$I$47)+('Doc3'!O64*Limpeza!$J$47)+('Doc3'!P64*Limpeza!$K$47)+('Doc3'!Q64*Limpeza!$L$47),2)</f>
        <v>0</v>
      </c>
      <c r="K64" s="199">
        <f>ROUND(('Doc3'!G64*Limpeza!$D$48)+('Doc3'!H64*Limpeza!$E$48)+('Doc3'!I64*Limpeza!$F$48)+('Doc3'!L64*Limpeza!$G$48)+('Doc3'!M64*Limpeza!$H$48)+('Doc3'!N64*Limpeza!$I$48)+('Doc3'!O64*Limpeza!$J$48)+('Doc3'!P64*Limpeza!$K$48)+('Doc3'!Q64*Limpeza!$L$48),2)</f>
        <v>0</v>
      </c>
      <c r="L64" s="199">
        <f>ROUND(IF('Doc3'!T64&lt;220,Jardinagem!$D$70*'Doc3'!T64,IF('Doc3'!T64&gt;=220,Jardinagem!$D$63*'Doc3'!T64/220)),2)</f>
        <v>0</v>
      </c>
      <c r="M64" s="199">
        <f>ROUND(IF('Doc3'!T64&lt;220,Jardinagem!$D$71*'Doc3'!T64,IF('Doc3'!T64&gt;=220,Jardinagem!$D$64*'Doc3'!T64/220)),2)</f>
        <v>0</v>
      </c>
      <c r="N64" s="199">
        <f>ROUND(IF('Doc3'!T64&lt;220,Jardinagem!$D$72*'Doc3'!T64,IF('Doc3'!T64&gt;=220,Jardinagem!$D$65*'Doc3'!T64/220)),2)</f>
        <v>0</v>
      </c>
      <c r="O64" s="199">
        <f>ROUND(IF('Doc3'!T64&lt;220,Jardinagem!$D$73*'Doc3'!T64,IF('Doc3'!T64&gt;=220,Jardinagem!$D$66*'Doc3'!T64/220)),2)</f>
        <v>0</v>
      </c>
      <c r="P64" s="199">
        <f>ROUND(IF('Doc3'!T64&lt;220,Jardinagem!$D$74*'Doc3'!T64,IF('Doc3'!T64&gt;=220,Jardinagem!$D$67*'Doc3'!T64/220)),2)</f>
        <v>0</v>
      </c>
      <c r="Q64" s="199">
        <f>ROUND(IF('Doc3'!T64&lt;220,Jardinagem!$D$75*'Doc3'!T64,IF('Doc3'!T64&gt;=220,Jardinagem!$D$68*'Doc3'!T64/220)),2)</f>
        <v>0</v>
      </c>
      <c r="R64" s="217">
        <f t="shared" si="0"/>
        <v>0</v>
      </c>
      <c r="S64" s="217">
        <f t="shared" si="1"/>
        <v>0</v>
      </c>
    </row>
    <row r="65" spans="1:19">
      <c r="A65" s="175">
        <f>'Doc3'!A65</f>
        <v>0</v>
      </c>
      <c r="B65" s="176">
        <f>'Doc3'!B65</f>
        <v>0</v>
      </c>
      <c r="C65" s="84">
        <f>'Doc3'!C65</f>
        <v>0</v>
      </c>
      <c r="D65" s="189">
        <f>'Doc3'!U65</f>
        <v>0</v>
      </c>
      <c r="E65" s="189">
        <f>'Doc3'!V65</f>
        <v>0</v>
      </c>
      <c r="F65" s="199">
        <f>ROUND(('Doc3'!G65*Limpeza!$D$43)+('Doc3'!H65*Limpeza!$E$43)+('Doc3'!I65*Limpeza!$F$43)+('Doc3'!L65*Limpeza!$G$43)+('Doc3'!M65*Limpeza!$H$43)+('Doc3'!N65*Limpeza!$I$43)+('Doc3'!O65*Limpeza!$J$43)+('Doc3'!P65*Limpeza!$K$43)+('Doc3'!Q65*Limpeza!$L$43),2)</f>
        <v>0</v>
      </c>
      <c r="G65" s="199">
        <f>ROUND(('Doc3'!G65*Limpeza!$D$44)+('Doc3'!H65*Limpeza!$E$44)+('Doc3'!I65*Limpeza!$F$44)+('Doc3'!L65*Limpeza!$G$44)+('Doc3'!M65*Limpeza!$H$44)+('Doc3'!N65*Limpeza!$I$44)+('Doc3'!O65*Limpeza!$J$44)+('Doc3'!P65*Limpeza!$K$44)+('Doc3'!Q65*Limpeza!$L$44),2)</f>
        <v>0</v>
      </c>
      <c r="H65" s="199">
        <f>ROUND(('Doc3'!G65*Limpeza!$D$45)+('Doc3'!H65*Limpeza!$E$45)+('Doc3'!I65*Limpeza!$F$45)+('Doc3'!L65*Limpeza!$G$45)+('Doc3'!M65*Limpeza!$H$45)+('Doc3'!N65*Limpeza!$I$45)+('Doc3'!O65*Limpeza!$J$45)+('Doc3'!P65*Limpeza!$K$45)+('Doc3'!Q65*Limpeza!$L$45),2)</f>
        <v>0</v>
      </c>
      <c r="I65" s="199">
        <f>ROUND(('Doc3'!G65*Limpeza!$D$46)+('Doc3'!H65*Limpeza!$E$46)+('Doc3'!I65*Limpeza!$F$46)+('Doc3'!L65*Limpeza!$G$46)+('Doc3'!M65*Limpeza!$H$46)+('Doc3'!N65*Limpeza!$I$46)+('Doc3'!O65*Limpeza!$J$46)+('Doc3'!P65*Limpeza!$K$46)+('Doc3'!Q65*Limpeza!$L$46),2)</f>
        <v>0</v>
      </c>
      <c r="J65" s="199">
        <f>ROUND(('Doc3'!G65*Limpeza!$D$47)+('Doc3'!H65*Limpeza!$E$47)+('Doc3'!I65*Limpeza!$F$47)+('Doc3'!L65*Limpeza!$G$47)+('Doc3'!M65*Limpeza!$H$47)+('Doc3'!N65*Limpeza!$I$47)+('Doc3'!O65*Limpeza!$J$47)+('Doc3'!P65*Limpeza!$K$47)+('Doc3'!Q65*Limpeza!$L$47),2)</f>
        <v>0</v>
      </c>
      <c r="K65" s="199">
        <f>ROUND(('Doc3'!G65*Limpeza!$D$48)+('Doc3'!H65*Limpeza!$E$48)+('Doc3'!I65*Limpeza!$F$48)+('Doc3'!L65*Limpeza!$G$48)+('Doc3'!M65*Limpeza!$H$48)+('Doc3'!N65*Limpeza!$I$48)+('Doc3'!O65*Limpeza!$J$48)+('Doc3'!P65*Limpeza!$K$48)+('Doc3'!Q65*Limpeza!$L$48),2)</f>
        <v>0</v>
      </c>
      <c r="L65" s="199">
        <f>ROUND(IF('Doc3'!T65&lt;220,Jardinagem!$D$70*'Doc3'!T65,IF('Doc3'!T65&gt;=220,Jardinagem!$D$63*'Doc3'!T65/220)),2)</f>
        <v>0</v>
      </c>
      <c r="M65" s="199">
        <f>ROUND(IF('Doc3'!T65&lt;220,Jardinagem!$D$71*'Doc3'!T65,IF('Doc3'!T65&gt;=220,Jardinagem!$D$64*'Doc3'!T65/220)),2)</f>
        <v>0</v>
      </c>
      <c r="N65" s="199">
        <f>ROUND(IF('Doc3'!T65&lt;220,Jardinagem!$D$72*'Doc3'!T65,IF('Doc3'!T65&gt;=220,Jardinagem!$D$65*'Doc3'!T65/220)),2)</f>
        <v>0</v>
      </c>
      <c r="O65" s="199">
        <f>ROUND(IF('Doc3'!T65&lt;220,Jardinagem!$D$73*'Doc3'!T65,IF('Doc3'!T65&gt;=220,Jardinagem!$D$66*'Doc3'!T65/220)),2)</f>
        <v>0</v>
      </c>
      <c r="P65" s="199">
        <f>ROUND(IF('Doc3'!T65&lt;220,Jardinagem!$D$74*'Doc3'!T65,IF('Doc3'!T65&gt;=220,Jardinagem!$D$67*'Doc3'!T65/220)),2)</f>
        <v>0</v>
      </c>
      <c r="Q65" s="199">
        <f>ROUND(IF('Doc3'!T65&lt;220,Jardinagem!$D$75*'Doc3'!T65,IF('Doc3'!T65&gt;=220,Jardinagem!$D$68*'Doc3'!T65/220)),2)</f>
        <v>0</v>
      </c>
      <c r="R65" s="217">
        <f t="shared" si="0"/>
        <v>0</v>
      </c>
      <c r="S65" s="217">
        <f t="shared" si="1"/>
        <v>0</v>
      </c>
    </row>
    <row r="66" spans="1:19">
      <c r="A66" s="175">
        <f>'Doc3'!A66</f>
        <v>0</v>
      </c>
      <c r="B66" s="176">
        <f>'Doc3'!B66</f>
        <v>0</v>
      </c>
      <c r="C66" s="84">
        <f>'Doc3'!C66</f>
        <v>0</v>
      </c>
      <c r="D66" s="189">
        <f>'Doc3'!U66</f>
        <v>0</v>
      </c>
      <c r="E66" s="189">
        <f>'Doc3'!V66</f>
        <v>0</v>
      </c>
      <c r="F66" s="199">
        <f>ROUND(('Doc3'!G66*Limpeza!$D$43)+('Doc3'!H66*Limpeza!$E$43)+('Doc3'!I66*Limpeza!$F$43)+('Doc3'!L66*Limpeza!$G$43)+('Doc3'!M66*Limpeza!$H$43)+('Doc3'!N66*Limpeza!$I$43)+('Doc3'!O66*Limpeza!$J$43)+('Doc3'!P66*Limpeza!$K$43)+('Doc3'!Q66*Limpeza!$L$43),2)</f>
        <v>0</v>
      </c>
      <c r="G66" s="199">
        <f>ROUND(('Doc3'!G66*Limpeza!$D$44)+('Doc3'!H66*Limpeza!$E$44)+('Doc3'!I66*Limpeza!$F$44)+('Doc3'!L66*Limpeza!$G$44)+('Doc3'!M66*Limpeza!$H$44)+('Doc3'!N66*Limpeza!$I$44)+('Doc3'!O66*Limpeza!$J$44)+('Doc3'!P66*Limpeza!$K$44)+('Doc3'!Q66*Limpeza!$L$44),2)</f>
        <v>0</v>
      </c>
      <c r="H66" s="199">
        <f>ROUND(('Doc3'!G66*Limpeza!$D$45)+('Doc3'!H66*Limpeza!$E$45)+('Doc3'!I66*Limpeza!$F$45)+('Doc3'!L66*Limpeza!$G$45)+('Doc3'!M66*Limpeza!$H$45)+('Doc3'!N66*Limpeza!$I$45)+('Doc3'!O66*Limpeza!$J$45)+('Doc3'!P66*Limpeza!$K$45)+('Doc3'!Q66*Limpeza!$L$45),2)</f>
        <v>0</v>
      </c>
      <c r="I66" s="199">
        <f>ROUND(('Doc3'!G66*Limpeza!$D$46)+('Doc3'!H66*Limpeza!$E$46)+('Doc3'!I66*Limpeza!$F$46)+('Doc3'!L66*Limpeza!$G$46)+('Doc3'!M66*Limpeza!$H$46)+('Doc3'!N66*Limpeza!$I$46)+('Doc3'!O66*Limpeza!$J$46)+('Doc3'!P66*Limpeza!$K$46)+('Doc3'!Q66*Limpeza!$L$46),2)</f>
        <v>0</v>
      </c>
      <c r="J66" s="199">
        <f>ROUND(('Doc3'!G66*Limpeza!$D$47)+('Doc3'!H66*Limpeza!$E$47)+('Doc3'!I66*Limpeza!$F$47)+('Doc3'!L66*Limpeza!$G$47)+('Doc3'!M66*Limpeza!$H$47)+('Doc3'!N66*Limpeza!$I$47)+('Doc3'!O66*Limpeza!$J$47)+('Doc3'!P66*Limpeza!$K$47)+('Doc3'!Q66*Limpeza!$L$47),2)</f>
        <v>0</v>
      </c>
      <c r="K66" s="199">
        <f>ROUND(('Doc3'!G66*Limpeza!$D$48)+('Doc3'!H66*Limpeza!$E$48)+('Doc3'!I66*Limpeza!$F$48)+('Doc3'!L66*Limpeza!$G$48)+('Doc3'!M66*Limpeza!$H$48)+('Doc3'!N66*Limpeza!$I$48)+('Doc3'!O66*Limpeza!$J$48)+('Doc3'!P66*Limpeza!$K$48)+('Doc3'!Q66*Limpeza!$L$48),2)</f>
        <v>0</v>
      </c>
      <c r="L66" s="199">
        <f>ROUND(IF('Doc3'!T66&lt;220,Jardinagem!$D$70*'Doc3'!T66,IF('Doc3'!T66&gt;=220,Jardinagem!$D$63*'Doc3'!T66/220)),2)</f>
        <v>0</v>
      </c>
      <c r="M66" s="199">
        <f>ROUND(IF('Doc3'!T66&lt;220,Jardinagem!$D$71*'Doc3'!T66,IF('Doc3'!T66&gt;=220,Jardinagem!$D$64*'Doc3'!T66/220)),2)</f>
        <v>0</v>
      </c>
      <c r="N66" s="199">
        <f>ROUND(IF('Doc3'!T66&lt;220,Jardinagem!$D$72*'Doc3'!T66,IF('Doc3'!T66&gt;=220,Jardinagem!$D$65*'Doc3'!T66/220)),2)</f>
        <v>0</v>
      </c>
      <c r="O66" s="199">
        <f>ROUND(IF('Doc3'!T66&lt;220,Jardinagem!$D$73*'Doc3'!T66,IF('Doc3'!T66&gt;=220,Jardinagem!$D$66*'Doc3'!T66/220)),2)</f>
        <v>0</v>
      </c>
      <c r="P66" s="199">
        <f>ROUND(IF('Doc3'!T66&lt;220,Jardinagem!$D$74*'Doc3'!T66,IF('Doc3'!T66&gt;=220,Jardinagem!$D$67*'Doc3'!T66/220)),2)</f>
        <v>0</v>
      </c>
      <c r="Q66" s="199">
        <f>ROUND(IF('Doc3'!T66&lt;220,Jardinagem!$D$75*'Doc3'!T66,IF('Doc3'!T66&gt;=220,Jardinagem!$D$68*'Doc3'!T66/220)),2)</f>
        <v>0</v>
      </c>
      <c r="R66" s="217">
        <f t="shared" si="0"/>
        <v>0</v>
      </c>
      <c r="S66" s="217">
        <f t="shared" si="1"/>
        <v>0</v>
      </c>
    </row>
    <row r="67" spans="1:19">
      <c r="A67" s="175">
        <f>'Doc3'!A67</f>
        <v>0</v>
      </c>
      <c r="B67" s="176">
        <f>'Doc3'!B67</f>
        <v>0</v>
      </c>
      <c r="C67" s="84">
        <f>'Doc3'!C67</f>
        <v>0</v>
      </c>
      <c r="D67" s="189">
        <f>'Doc3'!U67</f>
        <v>0</v>
      </c>
      <c r="E67" s="189">
        <f>'Doc3'!V67</f>
        <v>0</v>
      </c>
      <c r="F67" s="199">
        <f>ROUND(('Doc3'!G67*Limpeza!$D$43)+('Doc3'!H67*Limpeza!$E$43)+('Doc3'!I67*Limpeza!$F$43)+('Doc3'!L67*Limpeza!$G$43)+('Doc3'!M67*Limpeza!$H$43)+('Doc3'!N67*Limpeza!$I$43)+('Doc3'!O67*Limpeza!$J$43)+('Doc3'!P67*Limpeza!$K$43)+('Doc3'!Q67*Limpeza!$L$43),2)</f>
        <v>0</v>
      </c>
      <c r="G67" s="199">
        <f>ROUND(('Doc3'!G67*Limpeza!$D$44)+('Doc3'!H67*Limpeza!$E$44)+('Doc3'!I67*Limpeza!$F$44)+('Doc3'!L67*Limpeza!$G$44)+('Doc3'!M67*Limpeza!$H$44)+('Doc3'!N67*Limpeza!$I$44)+('Doc3'!O67*Limpeza!$J$44)+('Doc3'!P67*Limpeza!$K$44)+('Doc3'!Q67*Limpeza!$L$44),2)</f>
        <v>0</v>
      </c>
      <c r="H67" s="199">
        <f>ROUND(('Doc3'!G67*Limpeza!$D$45)+('Doc3'!H67*Limpeza!$E$45)+('Doc3'!I67*Limpeza!$F$45)+('Doc3'!L67*Limpeza!$G$45)+('Doc3'!M67*Limpeza!$H$45)+('Doc3'!N67*Limpeza!$I$45)+('Doc3'!O67*Limpeza!$J$45)+('Doc3'!P67*Limpeza!$K$45)+('Doc3'!Q67*Limpeza!$L$45),2)</f>
        <v>0</v>
      </c>
      <c r="I67" s="199">
        <f>ROUND(('Doc3'!G67*Limpeza!$D$46)+('Doc3'!H67*Limpeza!$E$46)+('Doc3'!I67*Limpeza!$F$46)+('Doc3'!L67*Limpeza!$G$46)+('Doc3'!M67*Limpeza!$H$46)+('Doc3'!N67*Limpeza!$I$46)+('Doc3'!O67*Limpeza!$J$46)+('Doc3'!P67*Limpeza!$K$46)+('Doc3'!Q67*Limpeza!$L$46),2)</f>
        <v>0</v>
      </c>
      <c r="J67" s="199">
        <f>ROUND(('Doc3'!G67*Limpeza!$D$47)+('Doc3'!H67*Limpeza!$E$47)+('Doc3'!I67*Limpeza!$F$47)+('Doc3'!L67*Limpeza!$G$47)+('Doc3'!M67*Limpeza!$H$47)+('Doc3'!N67*Limpeza!$I$47)+('Doc3'!O67*Limpeza!$J$47)+('Doc3'!P67*Limpeza!$K$47)+('Doc3'!Q67*Limpeza!$L$47),2)</f>
        <v>0</v>
      </c>
      <c r="K67" s="199">
        <f>ROUND(('Doc3'!G67*Limpeza!$D$48)+('Doc3'!H67*Limpeza!$E$48)+('Doc3'!I67*Limpeza!$F$48)+('Doc3'!L67*Limpeza!$G$48)+('Doc3'!M67*Limpeza!$H$48)+('Doc3'!N67*Limpeza!$I$48)+('Doc3'!O67*Limpeza!$J$48)+('Doc3'!P67*Limpeza!$K$48)+('Doc3'!Q67*Limpeza!$L$48),2)</f>
        <v>0</v>
      </c>
      <c r="L67" s="199">
        <f>ROUND(IF('Doc3'!T67&lt;220,Jardinagem!$D$70*'Doc3'!T67,IF('Doc3'!T67&gt;=220,Jardinagem!$D$63*'Doc3'!T67/220)),2)</f>
        <v>0</v>
      </c>
      <c r="M67" s="199">
        <f>ROUND(IF('Doc3'!T67&lt;220,Jardinagem!$D$71*'Doc3'!T67,IF('Doc3'!T67&gt;=220,Jardinagem!$D$64*'Doc3'!T67/220)),2)</f>
        <v>0</v>
      </c>
      <c r="N67" s="199">
        <f>ROUND(IF('Doc3'!T67&lt;220,Jardinagem!$D$72*'Doc3'!T67,IF('Doc3'!T67&gt;=220,Jardinagem!$D$65*'Doc3'!T67/220)),2)</f>
        <v>0</v>
      </c>
      <c r="O67" s="199">
        <f>ROUND(IF('Doc3'!T67&lt;220,Jardinagem!$D$73*'Doc3'!T67,IF('Doc3'!T67&gt;=220,Jardinagem!$D$66*'Doc3'!T67/220)),2)</f>
        <v>0</v>
      </c>
      <c r="P67" s="199">
        <f>ROUND(IF('Doc3'!T67&lt;220,Jardinagem!$D$74*'Doc3'!T67,IF('Doc3'!T67&gt;=220,Jardinagem!$D$67*'Doc3'!T67/220)),2)</f>
        <v>0</v>
      </c>
      <c r="Q67" s="199">
        <f>ROUND(IF('Doc3'!T67&lt;220,Jardinagem!$D$75*'Doc3'!T67,IF('Doc3'!T67&gt;=220,Jardinagem!$D$68*'Doc3'!T67/220)),2)</f>
        <v>0</v>
      </c>
      <c r="R67" s="217">
        <f t="shared" ref="R67:R130" si="2">G67+H67+I67+J67+K67</f>
        <v>0</v>
      </c>
      <c r="S67" s="217">
        <f t="shared" ref="S67:S130" si="3">Q67+P67+O67+N67+M67</f>
        <v>0</v>
      </c>
    </row>
    <row r="68" spans="1:19">
      <c r="A68" s="175">
        <f>'Doc3'!A68</f>
        <v>0</v>
      </c>
      <c r="B68" s="176">
        <f>'Doc3'!B68</f>
        <v>0</v>
      </c>
      <c r="C68" s="84">
        <f>'Doc3'!C68</f>
        <v>0</v>
      </c>
      <c r="D68" s="189">
        <f>'Doc3'!U68</f>
        <v>0</v>
      </c>
      <c r="E68" s="189">
        <f>'Doc3'!V68</f>
        <v>0</v>
      </c>
      <c r="F68" s="199">
        <f>ROUND(('Doc3'!G68*Limpeza!$D$43)+('Doc3'!H68*Limpeza!$E$43)+('Doc3'!I68*Limpeza!$F$43)+('Doc3'!L68*Limpeza!$G$43)+('Doc3'!M68*Limpeza!$H$43)+('Doc3'!N68*Limpeza!$I$43)+('Doc3'!O68*Limpeza!$J$43)+('Doc3'!P68*Limpeza!$K$43)+('Doc3'!Q68*Limpeza!$L$43),2)</f>
        <v>0</v>
      </c>
      <c r="G68" s="199">
        <f>ROUND(('Doc3'!G68*Limpeza!$D$44)+('Doc3'!H68*Limpeza!$E$44)+('Doc3'!I68*Limpeza!$F$44)+('Doc3'!L68*Limpeza!$G$44)+('Doc3'!M68*Limpeza!$H$44)+('Doc3'!N68*Limpeza!$I$44)+('Doc3'!O68*Limpeza!$J$44)+('Doc3'!P68*Limpeza!$K$44)+('Doc3'!Q68*Limpeza!$L$44),2)</f>
        <v>0</v>
      </c>
      <c r="H68" s="199">
        <f>ROUND(('Doc3'!G68*Limpeza!$D$45)+('Doc3'!H68*Limpeza!$E$45)+('Doc3'!I68*Limpeza!$F$45)+('Doc3'!L68*Limpeza!$G$45)+('Doc3'!M68*Limpeza!$H$45)+('Doc3'!N68*Limpeza!$I$45)+('Doc3'!O68*Limpeza!$J$45)+('Doc3'!P68*Limpeza!$K$45)+('Doc3'!Q68*Limpeza!$L$45),2)</f>
        <v>0</v>
      </c>
      <c r="I68" s="199">
        <f>ROUND(('Doc3'!G68*Limpeza!$D$46)+('Doc3'!H68*Limpeza!$E$46)+('Doc3'!I68*Limpeza!$F$46)+('Doc3'!L68*Limpeza!$G$46)+('Doc3'!M68*Limpeza!$H$46)+('Doc3'!N68*Limpeza!$I$46)+('Doc3'!O68*Limpeza!$J$46)+('Doc3'!P68*Limpeza!$K$46)+('Doc3'!Q68*Limpeza!$L$46),2)</f>
        <v>0</v>
      </c>
      <c r="J68" s="199">
        <f>ROUND(('Doc3'!G68*Limpeza!$D$47)+('Doc3'!H68*Limpeza!$E$47)+('Doc3'!I68*Limpeza!$F$47)+('Doc3'!L68*Limpeza!$G$47)+('Doc3'!M68*Limpeza!$H$47)+('Doc3'!N68*Limpeza!$I$47)+('Doc3'!O68*Limpeza!$J$47)+('Doc3'!P68*Limpeza!$K$47)+('Doc3'!Q68*Limpeza!$L$47),2)</f>
        <v>0</v>
      </c>
      <c r="K68" s="199">
        <f>ROUND(('Doc3'!G68*Limpeza!$D$48)+('Doc3'!H68*Limpeza!$E$48)+('Doc3'!I68*Limpeza!$F$48)+('Doc3'!L68*Limpeza!$G$48)+('Doc3'!M68*Limpeza!$H$48)+('Doc3'!N68*Limpeza!$I$48)+('Doc3'!O68*Limpeza!$J$48)+('Doc3'!P68*Limpeza!$K$48)+('Doc3'!Q68*Limpeza!$L$48),2)</f>
        <v>0</v>
      </c>
      <c r="L68" s="199">
        <f>ROUND(IF('Doc3'!T68&lt;220,Jardinagem!$D$70*'Doc3'!T68,IF('Doc3'!T68&gt;=220,Jardinagem!$D$63*'Doc3'!T68/220)),2)</f>
        <v>0</v>
      </c>
      <c r="M68" s="199">
        <f>ROUND(IF('Doc3'!T68&lt;220,Jardinagem!$D$71*'Doc3'!T68,IF('Doc3'!T68&gt;=220,Jardinagem!$D$64*'Doc3'!T68/220)),2)</f>
        <v>0</v>
      </c>
      <c r="N68" s="199">
        <f>ROUND(IF('Doc3'!T68&lt;220,Jardinagem!$D$72*'Doc3'!T68,IF('Doc3'!T68&gt;=220,Jardinagem!$D$65*'Doc3'!T68/220)),2)</f>
        <v>0</v>
      </c>
      <c r="O68" s="199">
        <f>ROUND(IF('Doc3'!T68&lt;220,Jardinagem!$D$73*'Doc3'!T68,IF('Doc3'!T68&gt;=220,Jardinagem!$D$66*'Doc3'!T68/220)),2)</f>
        <v>0</v>
      </c>
      <c r="P68" s="199">
        <f>ROUND(IF('Doc3'!T68&lt;220,Jardinagem!$D$74*'Doc3'!T68,IF('Doc3'!T68&gt;=220,Jardinagem!$D$67*'Doc3'!T68/220)),2)</f>
        <v>0</v>
      </c>
      <c r="Q68" s="199">
        <f>ROUND(IF('Doc3'!T68&lt;220,Jardinagem!$D$75*'Doc3'!T68,IF('Doc3'!T68&gt;=220,Jardinagem!$D$68*'Doc3'!T68/220)),2)</f>
        <v>0</v>
      </c>
      <c r="R68" s="217">
        <f t="shared" si="2"/>
        <v>0</v>
      </c>
      <c r="S68" s="217">
        <f t="shared" si="3"/>
        <v>0</v>
      </c>
    </row>
    <row r="69" spans="1:19">
      <c r="A69" s="175">
        <f>'Doc3'!A69</f>
        <v>0</v>
      </c>
      <c r="B69" s="176">
        <f>'Doc3'!B69</f>
        <v>0</v>
      </c>
      <c r="C69" s="84">
        <f>'Doc3'!C69</f>
        <v>0</v>
      </c>
      <c r="D69" s="189">
        <f>'Doc3'!U69</f>
        <v>0</v>
      </c>
      <c r="E69" s="189">
        <f>'Doc3'!V69</f>
        <v>0</v>
      </c>
      <c r="F69" s="199">
        <f>ROUND(('Doc3'!G69*Limpeza!$D$43)+('Doc3'!H69*Limpeza!$E$43)+('Doc3'!I69*Limpeza!$F$43)+('Doc3'!L69*Limpeza!$G$43)+('Doc3'!M69*Limpeza!$H$43)+('Doc3'!N69*Limpeza!$I$43)+('Doc3'!O69*Limpeza!$J$43)+('Doc3'!P69*Limpeza!$K$43)+('Doc3'!Q69*Limpeza!$L$43),2)</f>
        <v>0</v>
      </c>
      <c r="G69" s="199">
        <f>ROUND(('Doc3'!G69*Limpeza!$D$44)+('Doc3'!H69*Limpeza!$E$44)+('Doc3'!I69*Limpeza!$F$44)+('Doc3'!L69*Limpeza!$G$44)+('Doc3'!M69*Limpeza!$H$44)+('Doc3'!N69*Limpeza!$I$44)+('Doc3'!O69*Limpeza!$J$44)+('Doc3'!P69*Limpeza!$K$44)+('Doc3'!Q69*Limpeza!$L$44),2)</f>
        <v>0</v>
      </c>
      <c r="H69" s="199">
        <f>ROUND(('Doc3'!G69*Limpeza!$D$45)+('Doc3'!H69*Limpeza!$E$45)+('Doc3'!I69*Limpeza!$F$45)+('Doc3'!L69*Limpeza!$G$45)+('Doc3'!M69*Limpeza!$H$45)+('Doc3'!N69*Limpeza!$I$45)+('Doc3'!O69*Limpeza!$J$45)+('Doc3'!P69*Limpeza!$K$45)+('Doc3'!Q69*Limpeza!$L$45),2)</f>
        <v>0</v>
      </c>
      <c r="I69" s="199">
        <f>ROUND(('Doc3'!G69*Limpeza!$D$46)+('Doc3'!H69*Limpeza!$E$46)+('Doc3'!I69*Limpeza!$F$46)+('Doc3'!L69*Limpeza!$G$46)+('Doc3'!M69*Limpeza!$H$46)+('Doc3'!N69*Limpeza!$I$46)+('Doc3'!O69*Limpeza!$J$46)+('Doc3'!P69*Limpeza!$K$46)+('Doc3'!Q69*Limpeza!$L$46),2)</f>
        <v>0</v>
      </c>
      <c r="J69" s="199">
        <f>ROUND(('Doc3'!G69*Limpeza!$D$47)+('Doc3'!H69*Limpeza!$E$47)+('Doc3'!I69*Limpeza!$F$47)+('Doc3'!L69*Limpeza!$G$47)+('Doc3'!M69*Limpeza!$H$47)+('Doc3'!N69*Limpeza!$I$47)+('Doc3'!O69*Limpeza!$J$47)+('Doc3'!P69*Limpeza!$K$47)+('Doc3'!Q69*Limpeza!$L$47),2)</f>
        <v>0</v>
      </c>
      <c r="K69" s="199">
        <f>ROUND(('Doc3'!G69*Limpeza!$D$48)+('Doc3'!H69*Limpeza!$E$48)+('Doc3'!I69*Limpeza!$F$48)+('Doc3'!L69*Limpeza!$G$48)+('Doc3'!M69*Limpeza!$H$48)+('Doc3'!N69*Limpeza!$I$48)+('Doc3'!O69*Limpeza!$J$48)+('Doc3'!P69*Limpeza!$K$48)+('Doc3'!Q69*Limpeza!$L$48),2)</f>
        <v>0</v>
      </c>
      <c r="L69" s="199">
        <f>ROUND(IF('Doc3'!T69&lt;220,Jardinagem!$D$70*'Doc3'!T69,IF('Doc3'!T69&gt;=220,Jardinagem!$D$63*'Doc3'!T69/220)),2)</f>
        <v>0</v>
      </c>
      <c r="M69" s="199">
        <f>ROUND(IF('Doc3'!T69&lt;220,Jardinagem!$D$71*'Doc3'!T69,IF('Doc3'!T69&gt;=220,Jardinagem!$D$64*'Doc3'!T69/220)),2)</f>
        <v>0</v>
      </c>
      <c r="N69" s="199">
        <f>ROUND(IF('Doc3'!T69&lt;220,Jardinagem!$D$72*'Doc3'!T69,IF('Doc3'!T69&gt;=220,Jardinagem!$D$65*'Doc3'!T69/220)),2)</f>
        <v>0</v>
      </c>
      <c r="O69" s="199">
        <f>ROUND(IF('Doc3'!T69&lt;220,Jardinagem!$D$73*'Doc3'!T69,IF('Doc3'!T69&gt;=220,Jardinagem!$D$66*'Doc3'!T69/220)),2)</f>
        <v>0</v>
      </c>
      <c r="P69" s="199">
        <f>ROUND(IF('Doc3'!T69&lt;220,Jardinagem!$D$74*'Doc3'!T69,IF('Doc3'!T69&gt;=220,Jardinagem!$D$67*'Doc3'!T69/220)),2)</f>
        <v>0</v>
      </c>
      <c r="Q69" s="199">
        <f>ROUND(IF('Doc3'!T69&lt;220,Jardinagem!$D$75*'Doc3'!T69,IF('Doc3'!T69&gt;=220,Jardinagem!$D$68*'Doc3'!T69/220)),2)</f>
        <v>0</v>
      </c>
      <c r="R69" s="217">
        <f t="shared" si="2"/>
        <v>0</v>
      </c>
      <c r="S69" s="217">
        <f t="shared" si="3"/>
        <v>0</v>
      </c>
    </row>
    <row r="70" spans="1:19">
      <c r="A70" s="175">
        <f>'Doc3'!A70</f>
        <v>0</v>
      </c>
      <c r="B70" s="176">
        <f>'Doc3'!B70</f>
        <v>0</v>
      </c>
      <c r="C70" s="84">
        <f>'Doc3'!C70</f>
        <v>0</v>
      </c>
      <c r="D70" s="189">
        <f>'Doc3'!U70</f>
        <v>0</v>
      </c>
      <c r="E70" s="189">
        <f>'Doc3'!V70</f>
        <v>0</v>
      </c>
      <c r="F70" s="199">
        <f>ROUND(('Doc3'!G70*Limpeza!$D$43)+('Doc3'!H70*Limpeza!$E$43)+('Doc3'!I70*Limpeza!$F$43)+('Doc3'!L70*Limpeza!$G$43)+('Doc3'!M70*Limpeza!$H$43)+('Doc3'!N70*Limpeza!$I$43)+('Doc3'!O70*Limpeza!$J$43)+('Doc3'!P70*Limpeza!$K$43)+('Doc3'!Q70*Limpeza!$L$43),2)</f>
        <v>0</v>
      </c>
      <c r="G70" s="199">
        <f>ROUND(('Doc3'!G70*Limpeza!$D$44)+('Doc3'!H70*Limpeza!$E$44)+('Doc3'!I70*Limpeza!$F$44)+('Doc3'!L70*Limpeza!$G$44)+('Doc3'!M70*Limpeza!$H$44)+('Doc3'!N70*Limpeza!$I$44)+('Doc3'!O70*Limpeza!$J$44)+('Doc3'!P70*Limpeza!$K$44)+('Doc3'!Q70*Limpeza!$L$44),2)</f>
        <v>0</v>
      </c>
      <c r="H70" s="199">
        <f>ROUND(('Doc3'!G70*Limpeza!$D$45)+('Doc3'!H70*Limpeza!$E$45)+('Doc3'!I70*Limpeza!$F$45)+('Doc3'!L70*Limpeza!$G$45)+('Doc3'!M70*Limpeza!$H$45)+('Doc3'!N70*Limpeza!$I$45)+('Doc3'!O70*Limpeza!$J$45)+('Doc3'!P70*Limpeza!$K$45)+('Doc3'!Q70*Limpeza!$L$45),2)</f>
        <v>0</v>
      </c>
      <c r="I70" s="199">
        <f>ROUND(('Doc3'!G70*Limpeza!$D$46)+('Doc3'!H70*Limpeza!$E$46)+('Doc3'!I70*Limpeza!$F$46)+('Doc3'!L70*Limpeza!$G$46)+('Doc3'!M70*Limpeza!$H$46)+('Doc3'!N70*Limpeza!$I$46)+('Doc3'!O70*Limpeza!$J$46)+('Doc3'!P70*Limpeza!$K$46)+('Doc3'!Q70*Limpeza!$L$46),2)</f>
        <v>0</v>
      </c>
      <c r="J70" s="199">
        <f>ROUND(('Doc3'!G70*Limpeza!$D$47)+('Doc3'!H70*Limpeza!$E$47)+('Doc3'!I70*Limpeza!$F$47)+('Doc3'!L70*Limpeza!$G$47)+('Doc3'!M70*Limpeza!$H$47)+('Doc3'!N70*Limpeza!$I$47)+('Doc3'!O70*Limpeza!$J$47)+('Doc3'!P70*Limpeza!$K$47)+('Doc3'!Q70*Limpeza!$L$47),2)</f>
        <v>0</v>
      </c>
      <c r="K70" s="199">
        <f>ROUND(('Doc3'!G70*Limpeza!$D$48)+('Doc3'!H70*Limpeza!$E$48)+('Doc3'!I70*Limpeza!$F$48)+('Doc3'!L70*Limpeza!$G$48)+('Doc3'!M70*Limpeza!$H$48)+('Doc3'!N70*Limpeza!$I$48)+('Doc3'!O70*Limpeza!$J$48)+('Doc3'!P70*Limpeza!$K$48)+('Doc3'!Q70*Limpeza!$L$48),2)</f>
        <v>0</v>
      </c>
      <c r="L70" s="199">
        <f>ROUND(IF('Doc3'!T70&lt;220,Jardinagem!$D$70*'Doc3'!T70,IF('Doc3'!T70&gt;=220,Jardinagem!$D$63*'Doc3'!T70/220)),2)</f>
        <v>0</v>
      </c>
      <c r="M70" s="199">
        <f>ROUND(IF('Doc3'!T70&lt;220,Jardinagem!$D$71*'Doc3'!T70,IF('Doc3'!T70&gt;=220,Jardinagem!$D$64*'Doc3'!T70/220)),2)</f>
        <v>0</v>
      </c>
      <c r="N70" s="199">
        <f>ROUND(IF('Doc3'!T70&lt;220,Jardinagem!$D$72*'Doc3'!T70,IF('Doc3'!T70&gt;=220,Jardinagem!$D$65*'Doc3'!T70/220)),2)</f>
        <v>0</v>
      </c>
      <c r="O70" s="199">
        <f>ROUND(IF('Doc3'!T70&lt;220,Jardinagem!$D$73*'Doc3'!T70,IF('Doc3'!T70&gt;=220,Jardinagem!$D$66*'Doc3'!T70/220)),2)</f>
        <v>0</v>
      </c>
      <c r="P70" s="199">
        <f>ROUND(IF('Doc3'!T70&lt;220,Jardinagem!$D$74*'Doc3'!T70,IF('Doc3'!T70&gt;=220,Jardinagem!$D$67*'Doc3'!T70/220)),2)</f>
        <v>0</v>
      </c>
      <c r="Q70" s="199">
        <f>ROUND(IF('Doc3'!T70&lt;220,Jardinagem!$D$75*'Doc3'!T70,IF('Doc3'!T70&gt;=220,Jardinagem!$D$68*'Doc3'!T70/220)),2)</f>
        <v>0</v>
      </c>
      <c r="R70" s="217">
        <f t="shared" si="2"/>
        <v>0</v>
      </c>
      <c r="S70" s="217">
        <f t="shared" si="3"/>
        <v>0</v>
      </c>
    </row>
    <row r="71" spans="1:19">
      <c r="A71" s="175">
        <f>'Doc3'!A71</f>
        <v>0</v>
      </c>
      <c r="B71" s="176">
        <f>'Doc3'!B71</f>
        <v>0</v>
      </c>
      <c r="C71" s="84">
        <f>'Doc3'!C71</f>
        <v>0</v>
      </c>
      <c r="D71" s="189">
        <f>'Doc3'!U71</f>
        <v>0</v>
      </c>
      <c r="E71" s="189">
        <f>'Doc3'!V71</f>
        <v>0</v>
      </c>
      <c r="F71" s="199">
        <f>ROUND(('Doc3'!G71*Limpeza!$D$43)+('Doc3'!H71*Limpeza!$E$43)+('Doc3'!I71*Limpeza!$F$43)+('Doc3'!L71*Limpeza!$G$43)+('Doc3'!M71*Limpeza!$H$43)+('Doc3'!N71*Limpeza!$I$43)+('Doc3'!O71*Limpeza!$J$43)+('Doc3'!P71*Limpeza!$K$43)+('Doc3'!Q71*Limpeza!$L$43),2)</f>
        <v>0</v>
      </c>
      <c r="G71" s="199">
        <f>ROUND(('Doc3'!G71*Limpeza!$D$44)+('Doc3'!H71*Limpeza!$E$44)+('Doc3'!I71*Limpeza!$F$44)+('Doc3'!L71*Limpeza!$G$44)+('Doc3'!M71*Limpeza!$H$44)+('Doc3'!N71*Limpeza!$I$44)+('Doc3'!O71*Limpeza!$J$44)+('Doc3'!P71*Limpeza!$K$44)+('Doc3'!Q71*Limpeza!$L$44),2)</f>
        <v>0</v>
      </c>
      <c r="H71" s="199">
        <f>ROUND(('Doc3'!G71*Limpeza!$D$45)+('Doc3'!H71*Limpeza!$E$45)+('Doc3'!I71*Limpeza!$F$45)+('Doc3'!L71*Limpeza!$G$45)+('Doc3'!M71*Limpeza!$H$45)+('Doc3'!N71*Limpeza!$I$45)+('Doc3'!O71*Limpeza!$J$45)+('Doc3'!P71*Limpeza!$K$45)+('Doc3'!Q71*Limpeza!$L$45),2)</f>
        <v>0</v>
      </c>
      <c r="I71" s="199">
        <f>ROUND(('Doc3'!G71*Limpeza!$D$46)+('Doc3'!H71*Limpeza!$E$46)+('Doc3'!I71*Limpeza!$F$46)+('Doc3'!L71*Limpeza!$G$46)+('Doc3'!M71*Limpeza!$H$46)+('Doc3'!N71*Limpeza!$I$46)+('Doc3'!O71*Limpeza!$J$46)+('Doc3'!P71*Limpeza!$K$46)+('Doc3'!Q71*Limpeza!$L$46),2)</f>
        <v>0</v>
      </c>
      <c r="J71" s="199">
        <f>ROUND(('Doc3'!G71*Limpeza!$D$47)+('Doc3'!H71*Limpeza!$E$47)+('Doc3'!I71*Limpeza!$F$47)+('Doc3'!L71*Limpeza!$G$47)+('Doc3'!M71*Limpeza!$H$47)+('Doc3'!N71*Limpeza!$I$47)+('Doc3'!O71*Limpeza!$J$47)+('Doc3'!P71*Limpeza!$K$47)+('Doc3'!Q71*Limpeza!$L$47),2)</f>
        <v>0</v>
      </c>
      <c r="K71" s="199">
        <f>ROUND(('Doc3'!G71*Limpeza!$D$48)+('Doc3'!H71*Limpeza!$E$48)+('Doc3'!I71*Limpeza!$F$48)+('Doc3'!L71*Limpeza!$G$48)+('Doc3'!M71*Limpeza!$H$48)+('Doc3'!N71*Limpeza!$I$48)+('Doc3'!O71*Limpeza!$J$48)+('Doc3'!P71*Limpeza!$K$48)+('Doc3'!Q71*Limpeza!$L$48),2)</f>
        <v>0</v>
      </c>
      <c r="L71" s="199">
        <f>ROUND(IF('Doc3'!T71&lt;220,Jardinagem!$D$70*'Doc3'!T71,IF('Doc3'!T71&gt;=220,Jardinagem!$D$63*'Doc3'!T71/220)),2)</f>
        <v>0</v>
      </c>
      <c r="M71" s="199">
        <f>ROUND(IF('Doc3'!T71&lt;220,Jardinagem!$D$71*'Doc3'!T71,IF('Doc3'!T71&gt;=220,Jardinagem!$D$64*'Doc3'!T71/220)),2)</f>
        <v>0</v>
      </c>
      <c r="N71" s="199">
        <f>ROUND(IF('Doc3'!T71&lt;220,Jardinagem!$D$72*'Doc3'!T71,IF('Doc3'!T71&gt;=220,Jardinagem!$D$65*'Doc3'!T71/220)),2)</f>
        <v>0</v>
      </c>
      <c r="O71" s="199">
        <f>ROUND(IF('Doc3'!T71&lt;220,Jardinagem!$D$73*'Doc3'!T71,IF('Doc3'!T71&gt;=220,Jardinagem!$D$66*'Doc3'!T71/220)),2)</f>
        <v>0</v>
      </c>
      <c r="P71" s="199">
        <f>ROUND(IF('Doc3'!T71&lt;220,Jardinagem!$D$74*'Doc3'!T71,IF('Doc3'!T71&gt;=220,Jardinagem!$D$67*'Doc3'!T71/220)),2)</f>
        <v>0</v>
      </c>
      <c r="Q71" s="199">
        <f>ROUND(IF('Doc3'!T71&lt;220,Jardinagem!$D$75*'Doc3'!T71,IF('Doc3'!T71&gt;=220,Jardinagem!$D$68*'Doc3'!T71/220)),2)</f>
        <v>0</v>
      </c>
      <c r="R71" s="217">
        <f t="shared" si="2"/>
        <v>0</v>
      </c>
      <c r="S71" s="217">
        <f t="shared" si="3"/>
        <v>0</v>
      </c>
    </row>
    <row r="72" spans="1:19">
      <c r="A72" s="175">
        <f>'Doc3'!A72</f>
        <v>0</v>
      </c>
      <c r="B72" s="176">
        <f>'Doc3'!B72</f>
        <v>0</v>
      </c>
      <c r="C72" s="84">
        <f>'Doc3'!C72</f>
        <v>0</v>
      </c>
      <c r="D72" s="189">
        <f>'Doc3'!U72</f>
        <v>0</v>
      </c>
      <c r="E72" s="189">
        <f>'Doc3'!V72</f>
        <v>0</v>
      </c>
      <c r="F72" s="199">
        <f>ROUND(('Doc3'!G72*Limpeza!$D$43)+('Doc3'!H72*Limpeza!$E$43)+('Doc3'!I72*Limpeza!$F$43)+('Doc3'!L72*Limpeza!$G$43)+('Doc3'!M72*Limpeza!$H$43)+('Doc3'!N72*Limpeza!$I$43)+('Doc3'!O72*Limpeza!$J$43)+('Doc3'!P72*Limpeza!$K$43)+('Doc3'!Q72*Limpeza!$L$43),2)</f>
        <v>0</v>
      </c>
      <c r="G72" s="199">
        <f>ROUND(('Doc3'!G72*Limpeza!$D$44)+('Doc3'!H72*Limpeza!$E$44)+('Doc3'!I72*Limpeza!$F$44)+('Doc3'!L72*Limpeza!$G$44)+('Doc3'!M72*Limpeza!$H$44)+('Doc3'!N72*Limpeza!$I$44)+('Doc3'!O72*Limpeza!$J$44)+('Doc3'!P72*Limpeza!$K$44)+('Doc3'!Q72*Limpeza!$L$44),2)</f>
        <v>0</v>
      </c>
      <c r="H72" s="199">
        <f>ROUND(('Doc3'!G72*Limpeza!$D$45)+('Doc3'!H72*Limpeza!$E$45)+('Doc3'!I72*Limpeza!$F$45)+('Doc3'!L72*Limpeza!$G$45)+('Doc3'!M72*Limpeza!$H$45)+('Doc3'!N72*Limpeza!$I$45)+('Doc3'!O72*Limpeza!$J$45)+('Doc3'!P72*Limpeza!$K$45)+('Doc3'!Q72*Limpeza!$L$45),2)</f>
        <v>0</v>
      </c>
      <c r="I72" s="199">
        <f>ROUND(('Doc3'!G72*Limpeza!$D$46)+('Doc3'!H72*Limpeza!$E$46)+('Doc3'!I72*Limpeza!$F$46)+('Doc3'!L72*Limpeza!$G$46)+('Doc3'!M72*Limpeza!$H$46)+('Doc3'!N72*Limpeza!$I$46)+('Doc3'!O72*Limpeza!$J$46)+('Doc3'!P72*Limpeza!$K$46)+('Doc3'!Q72*Limpeza!$L$46),2)</f>
        <v>0</v>
      </c>
      <c r="J72" s="199">
        <f>ROUND(('Doc3'!G72*Limpeza!$D$47)+('Doc3'!H72*Limpeza!$E$47)+('Doc3'!I72*Limpeza!$F$47)+('Doc3'!L72*Limpeza!$G$47)+('Doc3'!M72*Limpeza!$H$47)+('Doc3'!N72*Limpeza!$I$47)+('Doc3'!O72*Limpeza!$J$47)+('Doc3'!P72*Limpeza!$K$47)+('Doc3'!Q72*Limpeza!$L$47),2)</f>
        <v>0</v>
      </c>
      <c r="K72" s="199">
        <f>ROUND(('Doc3'!G72*Limpeza!$D$48)+('Doc3'!H72*Limpeza!$E$48)+('Doc3'!I72*Limpeza!$F$48)+('Doc3'!L72*Limpeza!$G$48)+('Doc3'!M72*Limpeza!$H$48)+('Doc3'!N72*Limpeza!$I$48)+('Doc3'!O72*Limpeza!$J$48)+('Doc3'!P72*Limpeza!$K$48)+('Doc3'!Q72*Limpeza!$L$48),2)</f>
        <v>0</v>
      </c>
      <c r="L72" s="199">
        <f>ROUND(IF('Doc3'!T72&lt;220,Jardinagem!$D$70*'Doc3'!T72,IF('Doc3'!T72&gt;=220,Jardinagem!$D$63*'Doc3'!T72/220)),2)</f>
        <v>0</v>
      </c>
      <c r="M72" s="199">
        <f>ROUND(IF('Doc3'!T72&lt;220,Jardinagem!$D$71*'Doc3'!T72,IF('Doc3'!T72&gt;=220,Jardinagem!$D$64*'Doc3'!T72/220)),2)</f>
        <v>0</v>
      </c>
      <c r="N72" s="199">
        <f>ROUND(IF('Doc3'!T72&lt;220,Jardinagem!$D$72*'Doc3'!T72,IF('Doc3'!T72&gt;=220,Jardinagem!$D$65*'Doc3'!T72/220)),2)</f>
        <v>0</v>
      </c>
      <c r="O72" s="199">
        <f>ROUND(IF('Doc3'!T72&lt;220,Jardinagem!$D$73*'Doc3'!T72,IF('Doc3'!T72&gt;=220,Jardinagem!$D$66*'Doc3'!T72/220)),2)</f>
        <v>0</v>
      </c>
      <c r="P72" s="199">
        <f>ROUND(IF('Doc3'!T72&lt;220,Jardinagem!$D$74*'Doc3'!T72,IF('Doc3'!T72&gt;=220,Jardinagem!$D$67*'Doc3'!T72/220)),2)</f>
        <v>0</v>
      </c>
      <c r="Q72" s="199">
        <f>ROUND(IF('Doc3'!T72&lt;220,Jardinagem!$D$75*'Doc3'!T72,IF('Doc3'!T72&gt;=220,Jardinagem!$D$68*'Doc3'!T72/220)),2)</f>
        <v>0</v>
      </c>
      <c r="R72" s="217">
        <f t="shared" si="2"/>
        <v>0</v>
      </c>
      <c r="S72" s="217">
        <f t="shared" si="3"/>
        <v>0</v>
      </c>
    </row>
    <row r="73" spans="1:19">
      <c r="A73" s="175">
        <f>'Doc3'!A73</f>
        <v>0</v>
      </c>
      <c r="B73" s="176">
        <f>'Doc3'!B73</f>
        <v>0</v>
      </c>
      <c r="C73" s="84">
        <f>'Doc3'!C73</f>
        <v>0</v>
      </c>
      <c r="D73" s="189">
        <f>'Doc3'!U73</f>
        <v>0</v>
      </c>
      <c r="E73" s="189">
        <f>'Doc3'!V73</f>
        <v>0</v>
      </c>
      <c r="F73" s="199">
        <f>ROUND(('Doc3'!G73*Limpeza!$D$43)+('Doc3'!H73*Limpeza!$E$43)+('Doc3'!I73*Limpeza!$F$43)+('Doc3'!L73*Limpeza!$G$43)+('Doc3'!M73*Limpeza!$H$43)+('Doc3'!N73*Limpeza!$I$43)+('Doc3'!O73*Limpeza!$J$43)+('Doc3'!P73*Limpeza!$K$43)+('Doc3'!Q73*Limpeza!$L$43),2)</f>
        <v>0</v>
      </c>
      <c r="G73" s="199">
        <f>ROUND(('Doc3'!G73*Limpeza!$D$44)+('Doc3'!H73*Limpeza!$E$44)+('Doc3'!I73*Limpeza!$F$44)+('Doc3'!L73*Limpeza!$G$44)+('Doc3'!M73*Limpeza!$H$44)+('Doc3'!N73*Limpeza!$I$44)+('Doc3'!O73*Limpeza!$J$44)+('Doc3'!P73*Limpeza!$K$44)+('Doc3'!Q73*Limpeza!$L$44),2)</f>
        <v>0</v>
      </c>
      <c r="H73" s="199">
        <f>ROUND(('Doc3'!G73*Limpeza!$D$45)+('Doc3'!H73*Limpeza!$E$45)+('Doc3'!I73*Limpeza!$F$45)+('Doc3'!L73*Limpeza!$G$45)+('Doc3'!M73*Limpeza!$H$45)+('Doc3'!N73*Limpeza!$I$45)+('Doc3'!O73*Limpeza!$J$45)+('Doc3'!P73*Limpeza!$K$45)+('Doc3'!Q73*Limpeza!$L$45),2)</f>
        <v>0</v>
      </c>
      <c r="I73" s="199">
        <f>ROUND(('Doc3'!G73*Limpeza!$D$46)+('Doc3'!H73*Limpeza!$E$46)+('Doc3'!I73*Limpeza!$F$46)+('Doc3'!L73*Limpeza!$G$46)+('Doc3'!M73*Limpeza!$H$46)+('Doc3'!N73*Limpeza!$I$46)+('Doc3'!O73*Limpeza!$J$46)+('Doc3'!P73*Limpeza!$K$46)+('Doc3'!Q73*Limpeza!$L$46),2)</f>
        <v>0</v>
      </c>
      <c r="J73" s="199">
        <f>ROUND(('Doc3'!G73*Limpeza!$D$47)+('Doc3'!H73*Limpeza!$E$47)+('Doc3'!I73*Limpeza!$F$47)+('Doc3'!L73*Limpeza!$G$47)+('Doc3'!M73*Limpeza!$H$47)+('Doc3'!N73*Limpeza!$I$47)+('Doc3'!O73*Limpeza!$J$47)+('Doc3'!P73*Limpeza!$K$47)+('Doc3'!Q73*Limpeza!$L$47),2)</f>
        <v>0</v>
      </c>
      <c r="K73" s="199">
        <f>ROUND(('Doc3'!G73*Limpeza!$D$48)+('Doc3'!H73*Limpeza!$E$48)+('Doc3'!I73*Limpeza!$F$48)+('Doc3'!L73*Limpeza!$G$48)+('Doc3'!M73*Limpeza!$H$48)+('Doc3'!N73*Limpeza!$I$48)+('Doc3'!O73*Limpeza!$J$48)+('Doc3'!P73*Limpeza!$K$48)+('Doc3'!Q73*Limpeza!$L$48),2)</f>
        <v>0</v>
      </c>
      <c r="L73" s="199">
        <f>ROUND(IF('Doc3'!T73&lt;220,Jardinagem!$D$70*'Doc3'!T73,IF('Doc3'!T73&gt;=220,Jardinagem!$D$63*'Doc3'!T73/220)),2)</f>
        <v>0</v>
      </c>
      <c r="M73" s="199">
        <f>ROUND(IF('Doc3'!T73&lt;220,Jardinagem!$D$71*'Doc3'!T73,IF('Doc3'!T73&gt;=220,Jardinagem!$D$64*'Doc3'!T73/220)),2)</f>
        <v>0</v>
      </c>
      <c r="N73" s="199">
        <f>ROUND(IF('Doc3'!T73&lt;220,Jardinagem!$D$72*'Doc3'!T73,IF('Doc3'!T73&gt;=220,Jardinagem!$D$65*'Doc3'!T73/220)),2)</f>
        <v>0</v>
      </c>
      <c r="O73" s="199">
        <f>ROUND(IF('Doc3'!T73&lt;220,Jardinagem!$D$73*'Doc3'!T73,IF('Doc3'!T73&gt;=220,Jardinagem!$D$66*'Doc3'!T73/220)),2)</f>
        <v>0</v>
      </c>
      <c r="P73" s="199">
        <f>ROUND(IF('Doc3'!T73&lt;220,Jardinagem!$D$74*'Doc3'!T73,IF('Doc3'!T73&gt;=220,Jardinagem!$D$67*'Doc3'!T73/220)),2)</f>
        <v>0</v>
      </c>
      <c r="Q73" s="199">
        <f>ROUND(IF('Doc3'!T73&lt;220,Jardinagem!$D$75*'Doc3'!T73,IF('Doc3'!T73&gt;=220,Jardinagem!$D$68*'Doc3'!T73/220)),2)</f>
        <v>0</v>
      </c>
      <c r="R73" s="217">
        <f t="shared" si="2"/>
        <v>0</v>
      </c>
      <c r="S73" s="217">
        <f t="shared" si="3"/>
        <v>0</v>
      </c>
    </row>
    <row r="74" spans="1:19">
      <c r="A74" s="175">
        <f>'Doc3'!A74</f>
        <v>0</v>
      </c>
      <c r="B74" s="176">
        <f>'Doc3'!B74</f>
        <v>0</v>
      </c>
      <c r="C74" s="84">
        <f>'Doc3'!C74</f>
        <v>0</v>
      </c>
      <c r="D74" s="189">
        <f>'Doc3'!U74</f>
        <v>0</v>
      </c>
      <c r="E74" s="189">
        <f>'Doc3'!V74</f>
        <v>0</v>
      </c>
      <c r="F74" s="199">
        <f>ROUND(('Doc3'!G74*Limpeza!$D$43)+('Doc3'!H74*Limpeza!$E$43)+('Doc3'!I74*Limpeza!$F$43)+('Doc3'!L74*Limpeza!$G$43)+('Doc3'!M74*Limpeza!$H$43)+('Doc3'!N74*Limpeza!$I$43)+('Doc3'!O74*Limpeza!$J$43)+('Doc3'!P74*Limpeza!$K$43)+('Doc3'!Q74*Limpeza!$L$43),2)</f>
        <v>0</v>
      </c>
      <c r="G74" s="199">
        <f>ROUND(('Doc3'!G74*Limpeza!$D$44)+('Doc3'!H74*Limpeza!$E$44)+('Doc3'!I74*Limpeza!$F$44)+('Doc3'!L74*Limpeza!$G$44)+('Doc3'!M74*Limpeza!$H$44)+('Doc3'!N74*Limpeza!$I$44)+('Doc3'!O74*Limpeza!$J$44)+('Doc3'!P74*Limpeza!$K$44)+('Doc3'!Q74*Limpeza!$L$44),2)</f>
        <v>0</v>
      </c>
      <c r="H74" s="199">
        <f>ROUND(('Doc3'!G74*Limpeza!$D$45)+('Doc3'!H74*Limpeza!$E$45)+('Doc3'!I74*Limpeza!$F$45)+('Doc3'!L74*Limpeza!$G$45)+('Doc3'!M74*Limpeza!$H$45)+('Doc3'!N74*Limpeza!$I$45)+('Doc3'!O74*Limpeza!$J$45)+('Doc3'!P74*Limpeza!$K$45)+('Doc3'!Q74*Limpeza!$L$45),2)</f>
        <v>0</v>
      </c>
      <c r="I74" s="199">
        <f>ROUND(('Doc3'!G74*Limpeza!$D$46)+('Doc3'!H74*Limpeza!$E$46)+('Doc3'!I74*Limpeza!$F$46)+('Doc3'!L74*Limpeza!$G$46)+('Doc3'!M74*Limpeza!$H$46)+('Doc3'!N74*Limpeza!$I$46)+('Doc3'!O74*Limpeza!$J$46)+('Doc3'!P74*Limpeza!$K$46)+('Doc3'!Q74*Limpeza!$L$46),2)</f>
        <v>0</v>
      </c>
      <c r="J74" s="199">
        <f>ROUND(('Doc3'!G74*Limpeza!$D$47)+('Doc3'!H74*Limpeza!$E$47)+('Doc3'!I74*Limpeza!$F$47)+('Doc3'!L74*Limpeza!$G$47)+('Doc3'!M74*Limpeza!$H$47)+('Doc3'!N74*Limpeza!$I$47)+('Doc3'!O74*Limpeza!$J$47)+('Doc3'!P74*Limpeza!$K$47)+('Doc3'!Q74*Limpeza!$L$47),2)</f>
        <v>0</v>
      </c>
      <c r="K74" s="199">
        <f>ROUND(('Doc3'!G74*Limpeza!$D$48)+('Doc3'!H74*Limpeza!$E$48)+('Doc3'!I74*Limpeza!$F$48)+('Doc3'!L74*Limpeza!$G$48)+('Doc3'!M74*Limpeza!$H$48)+('Doc3'!N74*Limpeza!$I$48)+('Doc3'!O74*Limpeza!$J$48)+('Doc3'!P74*Limpeza!$K$48)+('Doc3'!Q74*Limpeza!$L$48),2)</f>
        <v>0</v>
      </c>
      <c r="L74" s="199">
        <f>ROUND(IF('Doc3'!T74&lt;220,Jardinagem!$D$70*'Doc3'!T74,IF('Doc3'!T74&gt;=220,Jardinagem!$D$63*'Doc3'!T74/220)),2)</f>
        <v>0</v>
      </c>
      <c r="M74" s="199">
        <f>ROUND(IF('Doc3'!T74&lt;220,Jardinagem!$D$71*'Doc3'!T74,IF('Doc3'!T74&gt;=220,Jardinagem!$D$64*'Doc3'!T74/220)),2)</f>
        <v>0</v>
      </c>
      <c r="N74" s="199">
        <f>ROUND(IF('Doc3'!T74&lt;220,Jardinagem!$D$72*'Doc3'!T74,IF('Doc3'!T74&gt;=220,Jardinagem!$D$65*'Doc3'!T74/220)),2)</f>
        <v>0</v>
      </c>
      <c r="O74" s="199">
        <f>ROUND(IF('Doc3'!T74&lt;220,Jardinagem!$D$73*'Doc3'!T74,IF('Doc3'!T74&gt;=220,Jardinagem!$D$66*'Doc3'!T74/220)),2)</f>
        <v>0</v>
      </c>
      <c r="P74" s="199">
        <f>ROUND(IF('Doc3'!T74&lt;220,Jardinagem!$D$74*'Doc3'!T74,IF('Doc3'!T74&gt;=220,Jardinagem!$D$67*'Doc3'!T74/220)),2)</f>
        <v>0</v>
      </c>
      <c r="Q74" s="199">
        <f>ROUND(IF('Doc3'!T74&lt;220,Jardinagem!$D$75*'Doc3'!T74,IF('Doc3'!T74&gt;=220,Jardinagem!$D$68*'Doc3'!T74/220)),2)</f>
        <v>0</v>
      </c>
      <c r="R74" s="217">
        <f t="shared" si="2"/>
        <v>0</v>
      </c>
      <c r="S74" s="217">
        <f t="shared" si="3"/>
        <v>0</v>
      </c>
    </row>
    <row r="75" spans="1:19">
      <c r="A75" s="175">
        <f>'Doc3'!A75</f>
        <v>0</v>
      </c>
      <c r="B75" s="176">
        <f>'Doc3'!B75</f>
        <v>0</v>
      </c>
      <c r="C75" s="84">
        <f>'Doc3'!C75</f>
        <v>0</v>
      </c>
      <c r="D75" s="189">
        <f>'Doc3'!U75</f>
        <v>0</v>
      </c>
      <c r="E75" s="189">
        <f>'Doc3'!V75</f>
        <v>0</v>
      </c>
      <c r="F75" s="199">
        <f>ROUND(('Doc3'!G75*Limpeza!$D$43)+('Doc3'!H75*Limpeza!$E$43)+('Doc3'!I75*Limpeza!$F$43)+('Doc3'!L75*Limpeza!$G$43)+('Doc3'!M75*Limpeza!$H$43)+('Doc3'!N75*Limpeza!$I$43)+('Doc3'!O75*Limpeza!$J$43)+('Doc3'!P75*Limpeza!$K$43)+('Doc3'!Q75*Limpeza!$L$43),2)</f>
        <v>0</v>
      </c>
      <c r="G75" s="199">
        <f>ROUND(('Doc3'!G75*Limpeza!$D$44)+('Doc3'!H75*Limpeza!$E$44)+('Doc3'!I75*Limpeza!$F$44)+('Doc3'!L75*Limpeza!$G$44)+('Doc3'!M75*Limpeza!$H$44)+('Doc3'!N75*Limpeza!$I$44)+('Doc3'!O75*Limpeza!$J$44)+('Doc3'!P75*Limpeza!$K$44)+('Doc3'!Q75*Limpeza!$L$44),2)</f>
        <v>0</v>
      </c>
      <c r="H75" s="199">
        <f>ROUND(('Doc3'!G75*Limpeza!$D$45)+('Doc3'!H75*Limpeza!$E$45)+('Doc3'!I75*Limpeza!$F$45)+('Doc3'!L75*Limpeza!$G$45)+('Doc3'!M75*Limpeza!$H$45)+('Doc3'!N75*Limpeza!$I$45)+('Doc3'!O75*Limpeza!$J$45)+('Doc3'!P75*Limpeza!$K$45)+('Doc3'!Q75*Limpeza!$L$45),2)</f>
        <v>0</v>
      </c>
      <c r="I75" s="199">
        <f>ROUND(('Doc3'!G75*Limpeza!$D$46)+('Doc3'!H75*Limpeza!$E$46)+('Doc3'!I75*Limpeza!$F$46)+('Doc3'!L75*Limpeza!$G$46)+('Doc3'!M75*Limpeza!$H$46)+('Doc3'!N75*Limpeza!$I$46)+('Doc3'!O75*Limpeza!$J$46)+('Doc3'!P75*Limpeza!$K$46)+('Doc3'!Q75*Limpeza!$L$46),2)</f>
        <v>0</v>
      </c>
      <c r="J75" s="199">
        <f>ROUND(('Doc3'!G75*Limpeza!$D$47)+('Doc3'!H75*Limpeza!$E$47)+('Doc3'!I75*Limpeza!$F$47)+('Doc3'!L75*Limpeza!$G$47)+('Doc3'!M75*Limpeza!$H$47)+('Doc3'!N75*Limpeza!$I$47)+('Doc3'!O75*Limpeza!$J$47)+('Doc3'!P75*Limpeza!$K$47)+('Doc3'!Q75*Limpeza!$L$47),2)</f>
        <v>0</v>
      </c>
      <c r="K75" s="199">
        <f>ROUND(('Doc3'!G75*Limpeza!$D$48)+('Doc3'!H75*Limpeza!$E$48)+('Doc3'!I75*Limpeza!$F$48)+('Doc3'!L75*Limpeza!$G$48)+('Doc3'!M75*Limpeza!$H$48)+('Doc3'!N75*Limpeza!$I$48)+('Doc3'!O75*Limpeza!$J$48)+('Doc3'!P75*Limpeza!$K$48)+('Doc3'!Q75*Limpeza!$L$48),2)</f>
        <v>0</v>
      </c>
      <c r="L75" s="199">
        <f>ROUND(IF('Doc3'!T75&lt;220,Jardinagem!$D$70*'Doc3'!T75,IF('Doc3'!T75&gt;=220,Jardinagem!$D$63*'Doc3'!T75/220)),2)</f>
        <v>0</v>
      </c>
      <c r="M75" s="199">
        <f>ROUND(IF('Doc3'!T75&lt;220,Jardinagem!$D$71*'Doc3'!T75,IF('Doc3'!T75&gt;=220,Jardinagem!$D$64*'Doc3'!T75/220)),2)</f>
        <v>0</v>
      </c>
      <c r="N75" s="199">
        <f>ROUND(IF('Doc3'!T75&lt;220,Jardinagem!$D$72*'Doc3'!T75,IF('Doc3'!T75&gt;=220,Jardinagem!$D$65*'Doc3'!T75/220)),2)</f>
        <v>0</v>
      </c>
      <c r="O75" s="199">
        <f>ROUND(IF('Doc3'!T75&lt;220,Jardinagem!$D$73*'Doc3'!T75,IF('Doc3'!T75&gt;=220,Jardinagem!$D$66*'Doc3'!T75/220)),2)</f>
        <v>0</v>
      </c>
      <c r="P75" s="199">
        <f>ROUND(IF('Doc3'!T75&lt;220,Jardinagem!$D$74*'Doc3'!T75,IF('Doc3'!T75&gt;=220,Jardinagem!$D$67*'Doc3'!T75/220)),2)</f>
        <v>0</v>
      </c>
      <c r="Q75" s="199">
        <f>ROUND(IF('Doc3'!T75&lt;220,Jardinagem!$D$75*'Doc3'!T75,IF('Doc3'!T75&gt;=220,Jardinagem!$D$68*'Doc3'!T75/220)),2)</f>
        <v>0</v>
      </c>
      <c r="R75" s="217">
        <f t="shared" si="2"/>
        <v>0</v>
      </c>
      <c r="S75" s="217">
        <f t="shared" si="3"/>
        <v>0</v>
      </c>
    </row>
    <row r="76" spans="1:19">
      <c r="A76" s="175">
        <f>'Doc3'!A76</f>
        <v>0</v>
      </c>
      <c r="B76" s="176">
        <f>'Doc3'!B76</f>
        <v>0</v>
      </c>
      <c r="C76" s="84">
        <f>'Doc3'!C76</f>
        <v>0</v>
      </c>
      <c r="D76" s="189">
        <f>'Doc3'!U76</f>
        <v>0</v>
      </c>
      <c r="E76" s="189">
        <f>'Doc3'!V76</f>
        <v>0</v>
      </c>
      <c r="F76" s="199">
        <f>ROUND(('Doc3'!G76*Limpeza!$D$43)+('Doc3'!H76*Limpeza!$E$43)+('Doc3'!I76*Limpeza!$F$43)+('Doc3'!L76*Limpeza!$G$43)+('Doc3'!M76*Limpeza!$H$43)+('Doc3'!N76*Limpeza!$I$43)+('Doc3'!O76*Limpeza!$J$43)+('Doc3'!P76*Limpeza!$K$43)+('Doc3'!Q76*Limpeza!$L$43),2)</f>
        <v>0</v>
      </c>
      <c r="G76" s="199">
        <f>ROUND(('Doc3'!G76*Limpeza!$D$44)+('Doc3'!H76*Limpeza!$E$44)+('Doc3'!I76*Limpeza!$F$44)+('Doc3'!L76*Limpeza!$G$44)+('Doc3'!M76*Limpeza!$H$44)+('Doc3'!N76*Limpeza!$I$44)+('Doc3'!O76*Limpeza!$J$44)+('Doc3'!P76*Limpeza!$K$44)+('Doc3'!Q76*Limpeza!$L$44),2)</f>
        <v>0</v>
      </c>
      <c r="H76" s="199">
        <f>ROUND(('Doc3'!G76*Limpeza!$D$45)+('Doc3'!H76*Limpeza!$E$45)+('Doc3'!I76*Limpeza!$F$45)+('Doc3'!L76*Limpeza!$G$45)+('Doc3'!M76*Limpeza!$H$45)+('Doc3'!N76*Limpeza!$I$45)+('Doc3'!O76*Limpeza!$J$45)+('Doc3'!P76*Limpeza!$K$45)+('Doc3'!Q76*Limpeza!$L$45),2)</f>
        <v>0</v>
      </c>
      <c r="I76" s="199">
        <f>ROUND(('Doc3'!G76*Limpeza!$D$46)+('Doc3'!H76*Limpeza!$E$46)+('Doc3'!I76*Limpeza!$F$46)+('Doc3'!L76*Limpeza!$G$46)+('Doc3'!M76*Limpeza!$H$46)+('Doc3'!N76*Limpeza!$I$46)+('Doc3'!O76*Limpeza!$J$46)+('Doc3'!P76*Limpeza!$K$46)+('Doc3'!Q76*Limpeza!$L$46),2)</f>
        <v>0</v>
      </c>
      <c r="J76" s="199">
        <f>ROUND(('Doc3'!G76*Limpeza!$D$47)+('Doc3'!H76*Limpeza!$E$47)+('Doc3'!I76*Limpeza!$F$47)+('Doc3'!L76*Limpeza!$G$47)+('Doc3'!M76*Limpeza!$H$47)+('Doc3'!N76*Limpeza!$I$47)+('Doc3'!O76*Limpeza!$J$47)+('Doc3'!P76*Limpeza!$K$47)+('Doc3'!Q76*Limpeza!$L$47),2)</f>
        <v>0</v>
      </c>
      <c r="K76" s="199">
        <f>ROUND(('Doc3'!G76*Limpeza!$D$48)+('Doc3'!H76*Limpeza!$E$48)+('Doc3'!I76*Limpeza!$F$48)+('Doc3'!L76*Limpeza!$G$48)+('Doc3'!M76*Limpeza!$H$48)+('Doc3'!N76*Limpeza!$I$48)+('Doc3'!O76*Limpeza!$J$48)+('Doc3'!P76*Limpeza!$K$48)+('Doc3'!Q76*Limpeza!$L$48),2)</f>
        <v>0</v>
      </c>
      <c r="L76" s="199">
        <f>ROUND(IF('Doc3'!T76&lt;220,Jardinagem!$D$70*'Doc3'!T76,IF('Doc3'!T76&gt;=220,Jardinagem!$D$63*'Doc3'!T76/220)),2)</f>
        <v>0</v>
      </c>
      <c r="M76" s="199">
        <f>ROUND(IF('Doc3'!T76&lt;220,Jardinagem!$D$71*'Doc3'!T76,IF('Doc3'!T76&gt;=220,Jardinagem!$D$64*'Doc3'!T76/220)),2)</f>
        <v>0</v>
      </c>
      <c r="N76" s="199">
        <f>ROUND(IF('Doc3'!T76&lt;220,Jardinagem!$D$72*'Doc3'!T76,IF('Doc3'!T76&gt;=220,Jardinagem!$D$65*'Doc3'!T76/220)),2)</f>
        <v>0</v>
      </c>
      <c r="O76" s="199">
        <f>ROUND(IF('Doc3'!T76&lt;220,Jardinagem!$D$73*'Doc3'!T76,IF('Doc3'!T76&gt;=220,Jardinagem!$D$66*'Doc3'!T76/220)),2)</f>
        <v>0</v>
      </c>
      <c r="P76" s="199">
        <f>ROUND(IF('Doc3'!T76&lt;220,Jardinagem!$D$74*'Doc3'!T76,IF('Doc3'!T76&gt;=220,Jardinagem!$D$67*'Doc3'!T76/220)),2)</f>
        <v>0</v>
      </c>
      <c r="Q76" s="199">
        <f>ROUND(IF('Doc3'!T76&lt;220,Jardinagem!$D$75*'Doc3'!T76,IF('Doc3'!T76&gt;=220,Jardinagem!$D$68*'Doc3'!T76/220)),2)</f>
        <v>0</v>
      </c>
      <c r="R76" s="217">
        <f t="shared" si="2"/>
        <v>0</v>
      </c>
      <c r="S76" s="217">
        <f t="shared" si="3"/>
        <v>0</v>
      </c>
    </row>
    <row r="77" spans="1:19">
      <c r="A77" s="175">
        <f>'Doc3'!A77</f>
        <v>0</v>
      </c>
      <c r="B77" s="176">
        <f>'Doc3'!B77</f>
        <v>0</v>
      </c>
      <c r="C77" s="84">
        <f>'Doc3'!C77</f>
        <v>0</v>
      </c>
      <c r="D77" s="189">
        <f>'Doc3'!U77</f>
        <v>0</v>
      </c>
      <c r="E77" s="189">
        <f>'Doc3'!V77</f>
        <v>0</v>
      </c>
      <c r="F77" s="199">
        <f>ROUND(('Doc3'!G77*Limpeza!$D$43)+('Doc3'!H77*Limpeza!$E$43)+('Doc3'!I77*Limpeza!$F$43)+('Doc3'!L77*Limpeza!$G$43)+('Doc3'!M77*Limpeza!$H$43)+('Doc3'!N77*Limpeza!$I$43)+('Doc3'!O77*Limpeza!$J$43)+('Doc3'!P77*Limpeza!$K$43)+('Doc3'!Q77*Limpeza!$L$43),2)</f>
        <v>0</v>
      </c>
      <c r="G77" s="199">
        <f>ROUND(('Doc3'!G77*Limpeza!$D$44)+('Doc3'!H77*Limpeza!$E$44)+('Doc3'!I77*Limpeza!$F$44)+('Doc3'!L77*Limpeza!$G$44)+('Doc3'!M77*Limpeza!$H$44)+('Doc3'!N77*Limpeza!$I$44)+('Doc3'!O77*Limpeza!$J$44)+('Doc3'!P77*Limpeza!$K$44)+('Doc3'!Q77*Limpeza!$L$44),2)</f>
        <v>0</v>
      </c>
      <c r="H77" s="199">
        <f>ROUND(('Doc3'!G77*Limpeza!$D$45)+('Doc3'!H77*Limpeza!$E$45)+('Doc3'!I77*Limpeza!$F$45)+('Doc3'!L77*Limpeza!$G$45)+('Doc3'!M77*Limpeza!$H$45)+('Doc3'!N77*Limpeza!$I$45)+('Doc3'!O77*Limpeza!$J$45)+('Doc3'!P77*Limpeza!$K$45)+('Doc3'!Q77*Limpeza!$L$45),2)</f>
        <v>0</v>
      </c>
      <c r="I77" s="199">
        <f>ROUND(('Doc3'!G77*Limpeza!$D$46)+('Doc3'!H77*Limpeza!$E$46)+('Doc3'!I77*Limpeza!$F$46)+('Doc3'!L77*Limpeza!$G$46)+('Doc3'!M77*Limpeza!$H$46)+('Doc3'!N77*Limpeza!$I$46)+('Doc3'!O77*Limpeza!$J$46)+('Doc3'!P77*Limpeza!$K$46)+('Doc3'!Q77*Limpeza!$L$46),2)</f>
        <v>0</v>
      </c>
      <c r="J77" s="199">
        <f>ROUND(('Doc3'!G77*Limpeza!$D$47)+('Doc3'!H77*Limpeza!$E$47)+('Doc3'!I77*Limpeza!$F$47)+('Doc3'!L77*Limpeza!$G$47)+('Doc3'!M77*Limpeza!$H$47)+('Doc3'!N77*Limpeza!$I$47)+('Doc3'!O77*Limpeza!$J$47)+('Doc3'!P77*Limpeza!$K$47)+('Doc3'!Q77*Limpeza!$L$47),2)</f>
        <v>0</v>
      </c>
      <c r="K77" s="199">
        <f>ROUND(('Doc3'!G77*Limpeza!$D$48)+('Doc3'!H77*Limpeza!$E$48)+('Doc3'!I77*Limpeza!$F$48)+('Doc3'!L77*Limpeza!$G$48)+('Doc3'!M77*Limpeza!$H$48)+('Doc3'!N77*Limpeza!$I$48)+('Doc3'!O77*Limpeza!$J$48)+('Doc3'!P77*Limpeza!$K$48)+('Doc3'!Q77*Limpeza!$L$48),2)</f>
        <v>0</v>
      </c>
      <c r="L77" s="199">
        <f>ROUND(IF('Doc3'!T77&lt;220,Jardinagem!$D$70*'Doc3'!T77,IF('Doc3'!T77&gt;=220,Jardinagem!$D$63*'Doc3'!T77/220)),2)</f>
        <v>0</v>
      </c>
      <c r="M77" s="199">
        <f>ROUND(IF('Doc3'!T77&lt;220,Jardinagem!$D$71*'Doc3'!T77,IF('Doc3'!T77&gt;=220,Jardinagem!$D$64*'Doc3'!T77/220)),2)</f>
        <v>0</v>
      </c>
      <c r="N77" s="199">
        <f>ROUND(IF('Doc3'!T77&lt;220,Jardinagem!$D$72*'Doc3'!T77,IF('Doc3'!T77&gt;=220,Jardinagem!$D$65*'Doc3'!T77/220)),2)</f>
        <v>0</v>
      </c>
      <c r="O77" s="199">
        <f>ROUND(IF('Doc3'!T77&lt;220,Jardinagem!$D$73*'Doc3'!T77,IF('Doc3'!T77&gt;=220,Jardinagem!$D$66*'Doc3'!T77/220)),2)</f>
        <v>0</v>
      </c>
      <c r="P77" s="199">
        <f>ROUND(IF('Doc3'!T77&lt;220,Jardinagem!$D$74*'Doc3'!T77,IF('Doc3'!T77&gt;=220,Jardinagem!$D$67*'Doc3'!T77/220)),2)</f>
        <v>0</v>
      </c>
      <c r="Q77" s="199">
        <f>ROUND(IF('Doc3'!T77&lt;220,Jardinagem!$D$75*'Doc3'!T77,IF('Doc3'!T77&gt;=220,Jardinagem!$D$68*'Doc3'!T77/220)),2)</f>
        <v>0</v>
      </c>
      <c r="R77" s="217">
        <f t="shared" si="2"/>
        <v>0</v>
      </c>
      <c r="S77" s="217">
        <f t="shared" si="3"/>
        <v>0</v>
      </c>
    </row>
    <row r="78" spans="1:19">
      <c r="A78" s="175">
        <f>'Doc3'!A78</f>
        <v>0</v>
      </c>
      <c r="B78" s="176">
        <f>'Doc3'!B78</f>
        <v>0</v>
      </c>
      <c r="C78" s="84">
        <f>'Doc3'!C78</f>
        <v>0</v>
      </c>
      <c r="D78" s="189">
        <f>'Doc3'!U78</f>
        <v>0</v>
      </c>
      <c r="E78" s="189">
        <f>'Doc3'!V78</f>
        <v>0</v>
      </c>
      <c r="F78" s="199">
        <f>ROUND(('Doc3'!G78*Limpeza!$D$43)+('Doc3'!H78*Limpeza!$E$43)+('Doc3'!I78*Limpeza!$F$43)+('Doc3'!L78*Limpeza!$G$43)+('Doc3'!M78*Limpeza!$H$43)+('Doc3'!N78*Limpeza!$I$43)+('Doc3'!O78*Limpeza!$J$43)+('Doc3'!P78*Limpeza!$K$43)+('Doc3'!Q78*Limpeza!$L$43),2)</f>
        <v>0</v>
      </c>
      <c r="G78" s="199">
        <f>ROUND(('Doc3'!G78*Limpeza!$D$44)+('Doc3'!H78*Limpeza!$E$44)+('Doc3'!I78*Limpeza!$F$44)+('Doc3'!L78*Limpeza!$G$44)+('Doc3'!M78*Limpeza!$H$44)+('Doc3'!N78*Limpeza!$I$44)+('Doc3'!O78*Limpeza!$J$44)+('Doc3'!P78*Limpeza!$K$44)+('Doc3'!Q78*Limpeza!$L$44),2)</f>
        <v>0</v>
      </c>
      <c r="H78" s="199">
        <f>ROUND(('Doc3'!G78*Limpeza!$D$45)+('Doc3'!H78*Limpeza!$E$45)+('Doc3'!I78*Limpeza!$F$45)+('Doc3'!L78*Limpeza!$G$45)+('Doc3'!M78*Limpeza!$H$45)+('Doc3'!N78*Limpeza!$I$45)+('Doc3'!O78*Limpeza!$J$45)+('Doc3'!P78*Limpeza!$K$45)+('Doc3'!Q78*Limpeza!$L$45),2)</f>
        <v>0</v>
      </c>
      <c r="I78" s="199">
        <f>ROUND(('Doc3'!G78*Limpeza!$D$46)+('Doc3'!H78*Limpeza!$E$46)+('Doc3'!I78*Limpeza!$F$46)+('Doc3'!L78*Limpeza!$G$46)+('Doc3'!M78*Limpeza!$H$46)+('Doc3'!N78*Limpeza!$I$46)+('Doc3'!O78*Limpeza!$J$46)+('Doc3'!P78*Limpeza!$K$46)+('Doc3'!Q78*Limpeza!$L$46),2)</f>
        <v>0</v>
      </c>
      <c r="J78" s="199">
        <f>ROUND(('Doc3'!G78*Limpeza!$D$47)+('Doc3'!H78*Limpeza!$E$47)+('Doc3'!I78*Limpeza!$F$47)+('Doc3'!L78*Limpeza!$G$47)+('Doc3'!M78*Limpeza!$H$47)+('Doc3'!N78*Limpeza!$I$47)+('Doc3'!O78*Limpeza!$J$47)+('Doc3'!P78*Limpeza!$K$47)+('Doc3'!Q78*Limpeza!$L$47),2)</f>
        <v>0</v>
      </c>
      <c r="K78" s="199">
        <f>ROUND(('Doc3'!G78*Limpeza!$D$48)+('Doc3'!H78*Limpeza!$E$48)+('Doc3'!I78*Limpeza!$F$48)+('Doc3'!L78*Limpeza!$G$48)+('Doc3'!M78*Limpeza!$H$48)+('Doc3'!N78*Limpeza!$I$48)+('Doc3'!O78*Limpeza!$J$48)+('Doc3'!P78*Limpeza!$K$48)+('Doc3'!Q78*Limpeza!$L$48),2)</f>
        <v>0</v>
      </c>
      <c r="L78" s="199">
        <f>ROUND(IF('Doc3'!T78&lt;220,Jardinagem!$D$70*'Doc3'!T78,IF('Doc3'!T78&gt;=220,Jardinagem!$D$63*'Doc3'!T78/220)),2)</f>
        <v>0</v>
      </c>
      <c r="M78" s="199">
        <f>ROUND(IF('Doc3'!T78&lt;220,Jardinagem!$D$71*'Doc3'!T78,IF('Doc3'!T78&gt;=220,Jardinagem!$D$64*'Doc3'!T78/220)),2)</f>
        <v>0</v>
      </c>
      <c r="N78" s="199">
        <f>ROUND(IF('Doc3'!T78&lt;220,Jardinagem!$D$72*'Doc3'!T78,IF('Doc3'!T78&gt;=220,Jardinagem!$D$65*'Doc3'!T78/220)),2)</f>
        <v>0</v>
      </c>
      <c r="O78" s="199">
        <f>ROUND(IF('Doc3'!T78&lt;220,Jardinagem!$D$73*'Doc3'!T78,IF('Doc3'!T78&gt;=220,Jardinagem!$D$66*'Doc3'!T78/220)),2)</f>
        <v>0</v>
      </c>
      <c r="P78" s="199">
        <f>ROUND(IF('Doc3'!T78&lt;220,Jardinagem!$D$74*'Doc3'!T78,IF('Doc3'!T78&gt;=220,Jardinagem!$D$67*'Doc3'!T78/220)),2)</f>
        <v>0</v>
      </c>
      <c r="Q78" s="199">
        <f>ROUND(IF('Doc3'!T78&lt;220,Jardinagem!$D$75*'Doc3'!T78,IF('Doc3'!T78&gt;=220,Jardinagem!$D$68*'Doc3'!T78/220)),2)</f>
        <v>0</v>
      </c>
      <c r="R78" s="217">
        <f t="shared" si="2"/>
        <v>0</v>
      </c>
      <c r="S78" s="217">
        <f t="shared" si="3"/>
        <v>0</v>
      </c>
    </row>
    <row r="79" spans="1:19">
      <c r="A79" s="175">
        <f>'Doc3'!A79</f>
        <v>0</v>
      </c>
      <c r="B79" s="176">
        <f>'Doc3'!B79</f>
        <v>0</v>
      </c>
      <c r="C79" s="84">
        <f>'Doc3'!C79</f>
        <v>0</v>
      </c>
      <c r="D79" s="189">
        <f>'Doc3'!U79</f>
        <v>0</v>
      </c>
      <c r="E79" s="189">
        <f>'Doc3'!V79</f>
        <v>0</v>
      </c>
      <c r="F79" s="199">
        <f>ROUND(('Doc3'!G79*Limpeza!$D$43)+('Doc3'!H79*Limpeza!$E$43)+('Doc3'!I79*Limpeza!$F$43)+('Doc3'!L79*Limpeza!$G$43)+('Doc3'!M79*Limpeza!$H$43)+('Doc3'!N79*Limpeza!$I$43)+('Doc3'!O79*Limpeza!$J$43)+('Doc3'!P79*Limpeza!$K$43)+('Doc3'!Q79*Limpeza!$L$43),2)</f>
        <v>0</v>
      </c>
      <c r="G79" s="199">
        <f>ROUND(('Doc3'!G79*Limpeza!$D$44)+('Doc3'!H79*Limpeza!$E$44)+('Doc3'!I79*Limpeza!$F$44)+('Doc3'!L79*Limpeza!$G$44)+('Doc3'!M79*Limpeza!$H$44)+('Doc3'!N79*Limpeza!$I$44)+('Doc3'!O79*Limpeza!$J$44)+('Doc3'!P79*Limpeza!$K$44)+('Doc3'!Q79*Limpeza!$L$44),2)</f>
        <v>0</v>
      </c>
      <c r="H79" s="199">
        <f>ROUND(('Doc3'!G79*Limpeza!$D$45)+('Doc3'!H79*Limpeza!$E$45)+('Doc3'!I79*Limpeza!$F$45)+('Doc3'!L79*Limpeza!$G$45)+('Doc3'!M79*Limpeza!$H$45)+('Doc3'!N79*Limpeza!$I$45)+('Doc3'!O79*Limpeza!$J$45)+('Doc3'!P79*Limpeza!$K$45)+('Doc3'!Q79*Limpeza!$L$45),2)</f>
        <v>0</v>
      </c>
      <c r="I79" s="199">
        <f>ROUND(('Doc3'!G79*Limpeza!$D$46)+('Doc3'!H79*Limpeza!$E$46)+('Doc3'!I79*Limpeza!$F$46)+('Doc3'!L79*Limpeza!$G$46)+('Doc3'!M79*Limpeza!$H$46)+('Doc3'!N79*Limpeza!$I$46)+('Doc3'!O79*Limpeza!$J$46)+('Doc3'!P79*Limpeza!$K$46)+('Doc3'!Q79*Limpeza!$L$46),2)</f>
        <v>0</v>
      </c>
      <c r="J79" s="199">
        <f>ROUND(('Doc3'!G79*Limpeza!$D$47)+('Doc3'!H79*Limpeza!$E$47)+('Doc3'!I79*Limpeza!$F$47)+('Doc3'!L79*Limpeza!$G$47)+('Doc3'!M79*Limpeza!$H$47)+('Doc3'!N79*Limpeza!$I$47)+('Doc3'!O79*Limpeza!$J$47)+('Doc3'!P79*Limpeza!$K$47)+('Doc3'!Q79*Limpeza!$L$47),2)</f>
        <v>0</v>
      </c>
      <c r="K79" s="199">
        <f>ROUND(('Doc3'!G79*Limpeza!$D$48)+('Doc3'!H79*Limpeza!$E$48)+('Doc3'!I79*Limpeza!$F$48)+('Doc3'!L79*Limpeza!$G$48)+('Doc3'!M79*Limpeza!$H$48)+('Doc3'!N79*Limpeza!$I$48)+('Doc3'!O79*Limpeza!$J$48)+('Doc3'!P79*Limpeza!$K$48)+('Doc3'!Q79*Limpeza!$L$48),2)</f>
        <v>0</v>
      </c>
      <c r="L79" s="199">
        <f>ROUND(IF('Doc3'!T79&lt;220,Jardinagem!$D$70*'Doc3'!T79,IF('Doc3'!T79&gt;=220,Jardinagem!$D$63*'Doc3'!T79/220)),2)</f>
        <v>0</v>
      </c>
      <c r="M79" s="199">
        <f>ROUND(IF('Doc3'!T79&lt;220,Jardinagem!$D$71*'Doc3'!T79,IF('Doc3'!T79&gt;=220,Jardinagem!$D$64*'Doc3'!T79/220)),2)</f>
        <v>0</v>
      </c>
      <c r="N79" s="199">
        <f>ROUND(IF('Doc3'!T79&lt;220,Jardinagem!$D$72*'Doc3'!T79,IF('Doc3'!T79&gt;=220,Jardinagem!$D$65*'Doc3'!T79/220)),2)</f>
        <v>0</v>
      </c>
      <c r="O79" s="199">
        <f>ROUND(IF('Doc3'!T79&lt;220,Jardinagem!$D$73*'Doc3'!T79,IF('Doc3'!T79&gt;=220,Jardinagem!$D$66*'Doc3'!T79/220)),2)</f>
        <v>0</v>
      </c>
      <c r="P79" s="199">
        <f>ROUND(IF('Doc3'!T79&lt;220,Jardinagem!$D$74*'Doc3'!T79,IF('Doc3'!T79&gt;=220,Jardinagem!$D$67*'Doc3'!T79/220)),2)</f>
        <v>0</v>
      </c>
      <c r="Q79" s="199">
        <f>ROUND(IF('Doc3'!T79&lt;220,Jardinagem!$D$75*'Doc3'!T79,IF('Doc3'!T79&gt;=220,Jardinagem!$D$68*'Doc3'!T79/220)),2)</f>
        <v>0</v>
      </c>
      <c r="R79" s="217">
        <f t="shared" si="2"/>
        <v>0</v>
      </c>
      <c r="S79" s="217">
        <f t="shared" si="3"/>
        <v>0</v>
      </c>
    </row>
    <row r="80" spans="1:19">
      <c r="A80" s="175">
        <f>'Doc3'!A80</f>
        <v>0</v>
      </c>
      <c r="B80" s="176">
        <f>'Doc3'!B80</f>
        <v>0</v>
      </c>
      <c r="C80" s="84">
        <f>'Doc3'!C80</f>
        <v>0</v>
      </c>
      <c r="D80" s="189">
        <f>'Doc3'!U80</f>
        <v>0</v>
      </c>
      <c r="E80" s="189">
        <f>'Doc3'!V80</f>
        <v>0</v>
      </c>
      <c r="F80" s="199">
        <f>ROUND(('Doc3'!G80*Limpeza!$D$43)+('Doc3'!H80*Limpeza!$E$43)+('Doc3'!I80*Limpeza!$F$43)+('Doc3'!L80*Limpeza!$G$43)+('Doc3'!M80*Limpeza!$H$43)+('Doc3'!N80*Limpeza!$I$43)+('Doc3'!O80*Limpeza!$J$43)+('Doc3'!P80*Limpeza!$K$43)+('Doc3'!Q80*Limpeza!$L$43),2)</f>
        <v>0</v>
      </c>
      <c r="G80" s="199">
        <f>ROUND(('Doc3'!G80*Limpeza!$D$44)+('Doc3'!H80*Limpeza!$E$44)+('Doc3'!I80*Limpeza!$F$44)+('Doc3'!L80*Limpeza!$G$44)+('Doc3'!M80*Limpeza!$H$44)+('Doc3'!N80*Limpeza!$I$44)+('Doc3'!O80*Limpeza!$J$44)+('Doc3'!P80*Limpeza!$K$44)+('Doc3'!Q80*Limpeza!$L$44),2)</f>
        <v>0</v>
      </c>
      <c r="H80" s="199">
        <f>ROUND(('Doc3'!G80*Limpeza!$D$45)+('Doc3'!H80*Limpeza!$E$45)+('Doc3'!I80*Limpeza!$F$45)+('Doc3'!L80*Limpeza!$G$45)+('Doc3'!M80*Limpeza!$H$45)+('Doc3'!N80*Limpeza!$I$45)+('Doc3'!O80*Limpeza!$J$45)+('Doc3'!P80*Limpeza!$K$45)+('Doc3'!Q80*Limpeza!$L$45),2)</f>
        <v>0</v>
      </c>
      <c r="I80" s="199">
        <f>ROUND(('Doc3'!G80*Limpeza!$D$46)+('Doc3'!H80*Limpeza!$E$46)+('Doc3'!I80*Limpeza!$F$46)+('Doc3'!L80*Limpeza!$G$46)+('Doc3'!M80*Limpeza!$H$46)+('Doc3'!N80*Limpeza!$I$46)+('Doc3'!O80*Limpeza!$J$46)+('Doc3'!P80*Limpeza!$K$46)+('Doc3'!Q80*Limpeza!$L$46),2)</f>
        <v>0</v>
      </c>
      <c r="J80" s="199">
        <f>ROUND(('Doc3'!G80*Limpeza!$D$47)+('Doc3'!H80*Limpeza!$E$47)+('Doc3'!I80*Limpeza!$F$47)+('Doc3'!L80*Limpeza!$G$47)+('Doc3'!M80*Limpeza!$H$47)+('Doc3'!N80*Limpeza!$I$47)+('Doc3'!O80*Limpeza!$J$47)+('Doc3'!P80*Limpeza!$K$47)+('Doc3'!Q80*Limpeza!$L$47),2)</f>
        <v>0</v>
      </c>
      <c r="K80" s="199">
        <f>ROUND(('Doc3'!G80*Limpeza!$D$48)+('Doc3'!H80*Limpeza!$E$48)+('Doc3'!I80*Limpeza!$F$48)+('Doc3'!L80*Limpeza!$G$48)+('Doc3'!M80*Limpeza!$H$48)+('Doc3'!N80*Limpeza!$I$48)+('Doc3'!O80*Limpeza!$J$48)+('Doc3'!P80*Limpeza!$K$48)+('Doc3'!Q80*Limpeza!$L$48),2)</f>
        <v>0</v>
      </c>
      <c r="L80" s="199">
        <f>ROUND(IF('Doc3'!T80&lt;220,Jardinagem!$D$70*'Doc3'!T80,IF('Doc3'!T80&gt;=220,Jardinagem!$D$63*'Doc3'!T80/220)),2)</f>
        <v>0</v>
      </c>
      <c r="M80" s="199">
        <f>ROUND(IF('Doc3'!T80&lt;220,Jardinagem!$D$71*'Doc3'!T80,IF('Doc3'!T80&gt;=220,Jardinagem!$D$64*'Doc3'!T80/220)),2)</f>
        <v>0</v>
      </c>
      <c r="N80" s="199">
        <f>ROUND(IF('Doc3'!T80&lt;220,Jardinagem!$D$72*'Doc3'!T80,IF('Doc3'!T80&gt;=220,Jardinagem!$D$65*'Doc3'!T80/220)),2)</f>
        <v>0</v>
      </c>
      <c r="O80" s="199">
        <f>ROUND(IF('Doc3'!T80&lt;220,Jardinagem!$D$73*'Doc3'!T80,IF('Doc3'!T80&gt;=220,Jardinagem!$D$66*'Doc3'!T80/220)),2)</f>
        <v>0</v>
      </c>
      <c r="P80" s="199">
        <f>ROUND(IF('Doc3'!T80&lt;220,Jardinagem!$D$74*'Doc3'!T80,IF('Doc3'!T80&gt;=220,Jardinagem!$D$67*'Doc3'!T80/220)),2)</f>
        <v>0</v>
      </c>
      <c r="Q80" s="199">
        <f>ROUND(IF('Doc3'!T80&lt;220,Jardinagem!$D$75*'Doc3'!T80,IF('Doc3'!T80&gt;=220,Jardinagem!$D$68*'Doc3'!T80/220)),2)</f>
        <v>0</v>
      </c>
      <c r="R80" s="217">
        <f t="shared" si="2"/>
        <v>0</v>
      </c>
      <c r="S80" s="217">
        <f t="shared" si="3"/>
        <v>0</v>
      </c>
    </row>
    <row r="81" spans="1:19">
      <c r="A81" s="175">
        <f>'Doc3'!A81</f>
        <v>0</v>
      </c>
      <c r="B81" s="176">
        <f>'Doc3'!B81</f>
        <v>0</v>
      </c>
      <c r="C81" s="84">
        <f>'Doc3'!C81</f>
        <v>0</v>
      </c>
      <c r="D81" s="189">
        <f>'Doc3'!U81</f>
        <v>0</v>
      </c>
      <c r="E81" s="189">
        <f>'Doc3'!V81</f>
        <v>0</v>
      </c>
      <c r="F81" s="199">
        <f>ROUND(('Doc3'!G81*Limpeza!$D$43)+('Doc3'!H81*Limpeza!$E$43)+('Doc3'!I81*Limpeza!$F$43)+('Doc3'!L81*Limpeza!$G$43)+('Doc3'!M81*Limpeza!$H$43)+('Doc3'!N81*Limpeza!$I$43)+('Doc3'!O81*Limpeza!$J$43)+('Doc3'!P81*Limpeza!$K$43)+('Doc3'!Q81*Limpeza!$L$43),2)</f>
        <v>0</v>
      </c>
      <c r="G81" s="199">
        <f>ROUND(('Doc3'!G81*Limpeza!$D$44)+('Doc3'!H81*Limpeza!$E$44)+('Doc3'!I81*Limpeza!$F$44)+('Doc3'!L81*Limpeza!$G$44)+('Doc3'!M81*Limpeza!$H$44)+('Doc3'!N81*Limpeza!$I$44)+('Doc3'!O81*Limpeza!$J$44)+('Doc3'!P81*Limpeza!$K$44)+('Doc3'!Q81*Limpeza!$L$44),2)</f>
        <v>0</v>
      </c>
      <c r="H81" s="199">
        <f>ROUND(('Doc3'!G81*Limpeza!$D$45)+('Doc3'!H81*Limpeza!$E$45)+('Doc3'!I81*Limpeza!$F$45)+('Doc3'!L81*Limpeza!$G$45)+('Doc3'!M81*Limpeza!$H$45)+('Doc3'!N81*Limpeza!$I$45)+('Doc3'!O81*Limpeza!$J$45)+('Doc3'!P81*Limpeza!$K$45)+('Doc3'!Q81*Limpeza!$L$45),2)</f>
        <v>0</v>
      </c>
      <c r="I81" s="199">
        <f>ROUND(('Doc3'!G81*Limpeza!$D$46)+('Doc3'!H81*Limpeza!$E$46)+('Doc3'!I81*Limpeza!$F$46)+('Doc3'!L81*Limpeza!$G$46)+('Doc3'!M81*Limpeza!$H$46)+('Doc3'!N81*Limpeza!$I$46)+('Doc3'!O81*Limpeza!$J$46)+('Doc3'!P81*Limpeza!$K$46)+('Doc3'!Q81*Limpeza!$L$46),2)</f>
        <v>0</v>
      </c>
      <c r="J81" s="199">
        <f>ROUND(('Doc3'!G81*Limpeza!$D$47)+('Doc3'!H81*Limpeza!$E$47)+('Doc3'!I81*Limpeza!$F$47)+('Doc3'!L81*Limpeza!$G$47)+('Doc3'!M81*Limpeza!$H$47)+('Doc3'!N81*Limpeza!$I$47)+('Doc3'!O81*Limpeza!$J$47)+('Doc3'!P81*Limpeza!$K$47)+('Doc3'!Q81*Limpeza!$L$47),2)</f>
        <v>0</v>
      </c>
      <c r="K81" s="199">
        <f>ROUND(('Doc3'!G81*Limpeza!$D$48)+('Doc3'!H81*Limpeza!$E$48)+('Doc3'!I81*Limpeza!$F$48)+('Doc3'!L81*Limpeza!$G$48)+('Doc3'!M81*Limpeza!$H$48)+('Doc3'!N81*Limpeza!$I$48)+('Doc3'!O81*Limpeza!$J$48)+('Doc3'!P81*Limpeza!$K$48)+('Doc3'!Q81*Limpeza!$L$48),2)</f>
        <v>0</v>
      </c>
      <c r="L81" s="199">
        <f>ROUND(IF('Doc3'!T81&lt;220,Jardinagem!$D$70*'Doc3'!T81,IF('Doc3'!T81&gt;=220,Jardinagem!$D$63*'Doc3'!T81/220)),2)</f>
        <v>0</v>
      </c>
      <c r="M81" s="199">
        <f>ROUND(IF('Doc3'!T81&lt;220,Jardinagem!$D$71*'Doc3'!T81,IF('Doc3'!T81&gt;=220,Jardinagem!$D$64*'Doc3'!T81/220)),2)</f>
        <v>0</v>
      </c>
      <c r="N81" s="199">
        <f>ROUND(IF('Doc3'!T81&lt;220,Jardinagem!$D$72*'Doc3'!T81,IF('Doc3'!T81&gt;=220,Jardinagem!$D$65*'Doc3'!T81/220)),2)</f>
        <v>0</v>
      </c>
      <c r="O81" s="199">
        <f>ROUND(IF('Doc3'!T81&lt;220,Jardinagem!$D$73*'Doc3'!T81,IF('Doc3'!T81&gt;=220,Jardinagem!$D$66*'Doc3'!T81/220)),2)</f>
        <v>0</v>
      </c>
      <c r="P81" s="199">
        <f>ROUND(IF('Doc3'!T81&lt;220,Jardinagem!$D$74*'Doc3'!T81,IF('Doc3'!T81&gt;=220,Jardinagem!$D$67*'Doc3'!T81/220)),2)</f>
        <v>0</v>
      </c>
      <c r="Q81" s="199">
        <f>ROUND(IF('Doc3'!T81&lt;220,Jardinagem!$D$75*'Doc3'!T81,IF('Doc3'!T81&gt;=220,Jardinagem!$D$68*'Doc3'!T81/220)),2)</f>
        <v>0</v>
      </c>
      <c r="R81" s="217">
        <f t="shared" si="2"/>
        <v>0</v>
      </c>
      <c r="S81" s="217">
        <f t="shared" si="3"/>
        <v>0</v>
      </c>
    </row>
    <row r="82" spans="1:19">
      <c r="A82" s="175">
        <f>'Doc3'!A82</f>
        <v>0</v>
      </c>
      <c r="B82" s="176">
        <f>'Doc3'!B82</f>
        <v>0</v>
      </c>
      <c r="C82" s="84">
        <f>'Doc3'!C82</f>
        <v>0</v>
      </c>
      <c r="D82" s="189">
        <f>'Doc3'!U82</f>
        <v>0</v>
      </c>
      <c r="E82" s="189">
        <f>'Doc3'!V82</f>
        <v>0</v>
      </c>
      <c r="F82" s="199">
        <f>ROUND(('Doc3'!G82*Limpeza!$D$43)+('Doc3'!H82*Limpeza!$E$43)+('Doc3'!I82*Limpeza!$F$43)+('Doc3'!L82*Limpeza!$G$43)+('Doc3'!M82*Limpeza!$H$43)+('Doc3'!N82*Limpeza!$I$43)+('Doc3'!O82*Limpeza!$J$43)+('Doc3'!P82*Limpeza!$K$43)+('Doc3'!Q82*Limpeza!$L$43),2)</f>
        <v>0</v>
      </c>
      <c r="G82" s="199">
        <f>ROUND(('Doc3'!G82*Limpeza!$D$44)+('Doc3'!H82*Limpeza!$E$44)+('Doc3'!I82*Limpeza!$F$44)+('Doc3'!L82*Limpeza!$G$44)+('Doc3'!M82*Limpeza!$H$44)+('Doc3'!N82*Limpeza!$I$44)+('Doc3'!O82*Limpeza!$J$44)+('Doc3'!P82*Limpeza!$K$44)+('Doc3'!Q82*Limpeza!$L$44),2)</f>
        <v>0</v>
      </c>
      <c r="H82" s="199">
        <f>ROUND(('Doc3'!G82*Limpeza!$D$45)+('Doc3'!H82*Limpeza!$E$45)+('Doc3'!I82*Limpeza!$F$45)+('Doc3'!L82*Limpeza!$G$45)+('Doc3'!M82*Limpeza!$H$45)+('Doc3'!N82*Limpeza!$I$45)+('Doc3'!O82*Limpeza!$J$45)+('Doc3'!P82*Limpeza!$K$45)+('Doc3'!Q82*Limpeza!$L$45),2)</f>
        <v>0</v>
      </c>
      <c r="I82" s="199">
        <f>ROUND(('Doc3'!G82*Limpeza!$D$46)+('Doc3'!H82*Limpeza!$E$46)+('Doc3'!I82*Limpeza!$F$46)+('Doc3'!L82*Limpeza!$G$46)+('Doc3'!M82*Limpeza!$H$46)+('Doc3'!N82*Limpeza!$I$46)+('Doc3'!O82*Limpeza!$J$46)+('Doc3'!P82*Limpeza!$K$46)+('Doc3'!Q82*Limpeza!$L$46),2)</f>
        <v>0</v>
      </c>
      <c r="J82" s="199">
        <f>ROUND(('Doc3'!G82*Limpeza!$D$47)+('Doc3'!H82*Limpeza!$E$47)+('Doc3'!I82*Limpeza!$F$47)+('Doc3'!L82*Limpeza!$G$47)+('Doc3'!M82*Limpeza!$H$47)+('Doc3'!N82*Limpeza!$I$47)+('Doc3'!O82*Limpeza!$J$47)+('Doc3'!P82*Limpeza!$K$47)+('Doc3'!Q82*Limpeza!$L$47),2)</f>
        <v>0</v>
      </c>
      <c r="K82" s="199">
        <f>ROUND(('Doc3'!G82*Limpeza!$D$48)+('Doc3'!H82*Limpeza!$E$48)+('Doc3'!I82*Limpeza!$F$48)+('Doc3'!L82*Limpeza!$G$48)+('Doc3'!M82*Limpeza!$H$48)+('Doc3'!N82*Limpeza!$I$48)+('Doc3'!O82*Limpeza!$J$48)+('Doc3'!P82*Limpeza!$K$48)+('Doc3'!Q82*Limpeza!$L$48),2)</f>
        <v>0</v>
      </c>
      <c r="L82" s="199">
        <f>ROUND(IF('Doc3'!T82&lt;220,Jardinagem!$D$70*'Doc3'!T82,IF('Doc3'!T82&gt;=220,Jardinagem!$D$63*'Doc3'!T82/220)),2)</f>
        <v>0</v>
      </c>
      <c r="M82" s="199">
        <f>ROUND(IF('Doc3'!T82&lt;220,Jardinagem!$D$71*'Doc3'!T82,IF('Doc3'!T82&gt;=220,Jardinagem!$D$64*'Doc3'!T82/220)),2)</f>
        <v>0</v>
      </c>
      <c r="N82" s="199">
        <f>ROUND(IF('Doc3'!T82&lt;220,Jardinagem!$D$72*'Doc3'!T82,IF('Doc3'!T82&gt;=220,Jardinagem!$D$65*'Doc3'!T82/220)),2)</f>
        <v>0</v>
      </c>
      <c r="O82" s="199">
        <f>ROUND(IF('Doc3'!T82&lt;220,Jardinagem!$D$73*'Doc3'!T82,IF('Doc3'!T82&gt;=220,Jardinagem!$D$66*'Doc3'!T82/220)),2)</f>
        <v>0</v>
      </c>
      <c r="P82" s="199">
        <f>ROUND(IF('Doc3'!T82&lt;220,Jardinagem!$D$74*'Doc3'!T82,IF('Doc3'!T82&gt;=220,Jardinagem!$D$67*'Doc3'!T82/220)),2)</f>
        <v>0</v>
      </c>
      <c r="Q82" s="199">
        <f>ROUND(IF('Doc3'!T82&lt;220,Jardinagem!$D$75*'Doc3'!T82,IF('Doc3'!T82&gt;=220,Jardinagem!$D$68*'Doc3'!T82/220)),2)</f>
        <v>0</v>
      </c>
      <c r="R82" s="217">
        <f t="shared" si="2"/>
        <v>0</v>
      </c>
      <c r="S82" s="217">
        <f t="shared" si="3"/>
        <v>0</v>
      </c>
    </row>
    <row r="83" spans="1:19">
      <c r="A83" s="175">
        <f>'Doc3'!A83</f>
        <v>0</v>
      </c>
      <c r="B83" s="176">
        <f>'Doc3'!B83</f>
        <v>0</v>
      </c>
      <c r="C83" s="84">
        <f>'Doc3'!C83</f>
        <v>0</v>
      </c>
      <c r="D83" s="189">
        <f>'Doc3'!U83</f>
        <v>0</v>
      </c>
      <c r="E83" s="189">
        <f>'Doc3'!V83</f>
        <v>0</v>
      </c>
      <c r="F83" s="199">
        <f>ROUND(('Doc3'!G83*Limpeza!$D$43)+('Doc3'!H83*Limpeza!$E$43)+('Doc3'!I83*Limpeza!$F$43)+('Doc3'!L83*Limpeza!$G$43)+('Doc3'!M83*Limpeza!$H$43)+('Doc3'!N83*Limpeza!$I$43)+('Doc3'!O83*Limpeza!$J$43)+('Doc3'!P83*Limpeza!$K$43)+('Doc3'!Q83*Limpeza!$L$43),2)</f>
        <v>0</v>
      </c>
      <c r="G83" s="199">
        <f>ROUND(('Doc3'!G83*Limpeza!$D$44)+('Doc3'!H83*Limpeza!$E$44)+('Doc3'!I83*Limpeza!$F$44)+('Doc3'!L83*Limpeza!$G$44)+('Doc3'!M83*Limpeza!$H$44)+('Doc3'!N83*Limpeza!$I$44)+('Doc3'!O83*Limpeza!$J$44)+('Doc3'!P83*Limpeza!$K$44)+('Doc3'!Q83*Limpeza!$L$44),2)</f>
        <v>0</v>
      </c>
      <c r="H83" s="199">
        <f>ROUND(('Doc3'!G83*Limpeza!$D$45)+('Doc3'!H83*Limpeza!$E$45)+('Doc3'!I83*Limpeza!$F$45)+('Doc3'!L83*Limpeza!$G$45)+('Doc3'!M83*Limpeza!$H$45)+('Doc3'!N83*Limpeza!$I$45)+('Doc3'!O83*Limpeza!$J$45)+('Doc3'!P83*Limpeza!$K$45)+('Doc3'!Q83*Limpeza!$L$45),2)</f>
        <v>0</v>
      </c>
      <c r="I83" s="199">
        <f>ROUND(('Doc3'!G83*Limpeza!$D$46)+('Doc3'!H83*Limpeza!$E$46)+('Doc3'!I83*Limpeza!$F$46)+('Doc3'!L83*Limpeza!$G$46)+('Doc3'!M83*Limpeza!$H$46)+('Doc3'!N83*Limpeza!$I$46)+('Doc3'!O83*Limpeza!$J$46)+('Doc3'!P83*Limpeza!$K$46)+('Doc3'!Q83*Limpeza!$L$46),2)</f>
        <v>0</v>
      </c>
      <c r="J83" s="199">
        <f>ROUND(('Doc3'!G83*Limpeza!$D$47)+('Doc3'!H83*Limpeza!$E$47)+('Doc3'!I83*Limpeza!$F$47)+('Doc3'!L83*Limpeza!$G$47)+('Doc3'!M83*Limpeza!$H$47)+('Doc3'!N83*Limpeza!$I$47)+('Doc3'!O83*Limpeza!$J$47)+('Doc3'!P83*Limpeza!$K$47)+('Doc3'!Q83*Limpeza!$L$47),2)</f>
        <v>0</v>
      </c>
      <c r="K83" s="199">
        <f>ROUND(('Doc3'!G83*Limpeza!$D$48)+('Doc3'!H83*Limpeza!$E$48)+('Doc3'!I83*Limpeza!$F$48)+('Doc3'!L83*Limpeza!$G$48)+('Doc3'!M83*Limpeza!$H$48)+('Doc3'!N83*Limpeza!$I$48)+('Doc3'!O83*Limpeza!$J$48)+('Doc3'!P83*Limpeza!$K$48)+('Doc3'!Q83*Limpeza!$L$48),2)</f>
        <v>0</v>
      </c>
      <c r="L83" s="199">
        <f>ROUND(IF('Doc3'!T83&lt;220,Jardinagem!$D$70*'Doc3'!T83,IF('Doc3'!T83&gt;=220,Jardinagem!$D$63*'Doc3'!T83/220)),2)</f>
        <v>0</v>
      </c>
      <c r="M83" s="199">
        <f>ROUND(IF('Doc3'!T83&lt;220,Jardinagem!$D$71*'Doc3'!T83,IF('Doc3'!T83&gt;=220,Jardinagem!$D$64*'Doc3'!T83/220)),2)</f>
        <v>0</v>
      </c>
      <c r="N83" s="199">
        <f>ROUND(IF('Doc3'!T83&lt;220,Jardinagem!$D$72*'Doc3'!T83,IF('Doc3'!T83&gt;=220,Jardinagem!$D$65*'Doc3'!T83/220)),2)</f>
        <v>0</v>
      </c>
      <c r="O83" s="199">
        <f>ROUND(IF('Doc3'!T83&lt;220,Jardinagem!$D$73*'Doc3'!T83,IF('Doc3'!T83&gt;=220,Jardinagem!$D$66*'Doc3'!T83/220)),2)</f>
        <v>0</v>
      </c>
      <c r="P83" s="199">
        <f>ROUND(IF('Doc3'!T83&lt;220,Jardinagem!$D$74*'Doc3'!T83,IF('Doc3'!T83&gt;=220,Jardinagem!$D$67*'Doc3'!T83/220)),2)</f>
        <v>0</v>
      </c>
      <c r="Q83" s="199">
        <f>ROUND(IF('Doc3'!T83&lt;220,Jardinagem!$D$75*'Doc3'!T83,IF('Doc3'!T83&gt;=220,Jardinagem!$D$68*'Doc3'!T83/220)),2)</f>
        <v>0</v>
      </c>
      <c r="R83" s="217">
        <f t="shared" si="2"/>
        <v>0</v>
      </c>
      <c r="S83" s="217">
        <f t="shared" si="3"/>
        <v>0</v>
      </c>
    </row>
    <row r="84" spans="1:19">
      <c r="A84" s="175">
        <f>'Doc3'!A84</f>
        <v>0</v>
      </c>
      <c r="B84" s="176">
        <f>'Doc3'!B84</f>
        <v>0</v>
      </c>
      <c r="C84" s="84">
        <f>'Doc3'!C84</f>
        <v>0</v>
      </c>
      <c r="D84" s="189">
        <f>'Doc3'!U84</f>
        <v>0</v>
      </c>
      <c r="E84" s="189">
        <f>'Doc3'!V84</f>
        <v>0</v>
      </c>
      <c r="F84" s="199">
        <f>ROUND(('Doc3'!G84*Limpeza!$D$43)+('Doc3'!H84*Limpeza!$E$43)+('Doc3'!I84*Limpeza!$F$43)+('Doc3'!L84*Limpeza!$G$43)+('Doc3'!M84*Limpeza!$H$43)+('Doc3'!N84*Limpeza!$I$43)+('Doc3'!O84*Limpeza!$J$43)+('Doc3'!P84*Limpeza!$K$43)+('Doc3'!Q84*Limpeza!$L$43),2)</f>
        <v>0</v>
      </c>
      <c r="G84" s="199">
        <f>ROUND(('Doc3'!G84*Limpeza!$D$44)+('Doc3'!H84*Limpeza!$E$44)+('Doc3'!I84*Limpeza!$F$44)+('Doc3'!L84*Limpeza!$G$44)+('Doc3'!M84*Limpeza!$H$44)+('Doc3'!N84*Limpeza!$I$44)+('Doc3'!O84*Limpeza!$J$44)+('Doc3'!P84*Limpeza!$K$44)+('Doc3'!Q84*Limpeza!$L$44),2)</f>
        <v>0</v>
      </c>
      <c r="H84" s="199">
        <f>ROUND(('Doc3'!G84*Limpeza!$D$45)+('Doc3'!H84*Limpeza!$E$45)+('Doc3'!I84*Limpeza!$F$45)+('Doc3'!L84*Limpeza!$G$45)+('Doc3'!M84*Limpeza!$H$45)+('Doc3'!N84*Limpeza!$I$45)+('Doc3'!O84*Limpeza!$J$45)+('Doc3'!P84*Limpeza!$K$45)+('Doc3'!Q84*Limpeza!$L$45),2)</f>
        <v>0</v>
      </c>
      <c r="I84" s="199">
        <f>ROUND(('Doc3'!G84*Limpeza!$D$46)+('Doc3'!H84*Limpeza!$E$46)+('Doc3'!I84*Limpeza!$F$46)+('Doc3'!L84*Limpeza!$G$46)+('Doc3'!M84*Limpeza!$H$46)+('Doc3'!N84*Limpeza!$I$46)+('Doc3'!O84*Limpeza!$J$46)+('Doc3'!P84*Limpeza!$K$46)+('Doc3'!Q84*Limpeza!$L$46),2)</f>
        <v>0</v>
      </c>
      <c r="J84" s="199">
        <f>ROUND(('Doc3'!G84*Limpeza!$D$47)+('Doc3'!H84*Limpeza!$E$47)+('Doc3'!I84*Limpeza!$F$47)+('Doc3'!L84*Limpeza!$G$47)+('Doc3'!M84*Limpeza!$H$47)+('Doc3'!N84*Limpeza!$I$47)+('Doc3'!O84*Limpeza!$J$47)+('Doc3'!P84*Limpeza!$K$47)+('Doc3'!Q84*Limpeza!$L$47),2)</f>
        <v>0</v>
      </c>
      <c r="K84" s="199">
        <f>ROUND(('Doc3'!G84*Limpeza!$D$48)+('Doc3'!H84*Limpeza!$E$48)+('Doc3'!I84*Limpeza!$F$48)+('Doc3'!L84*Limpeza!$G$48)+('Doc3'!M84*Limpeza!$H$48)+('Doc3'!N84*Limpeza!$I$48)+('Doc3'!O84*Limpeza!$J$48)+('Doc3'!P84*Limpeza!$K$48)+('Doc3'!Q84*Limpeza!$L$48),2)</f>
        <v>0</v>
      </c>
      <c r="L84" s="199">
        <f>ROUND(IF('Doc3'!T84&lt;220,Jardinagem!$D$70*'Doc3'!T84,IF('Doc3'!T84&gt;=220,Jardinagem!$D$63*'Doc3'!T84/220)),2)</f>
        <v>0</v>
      </c>
      <c r="M84" s="199">
        <f>ROUND(IF('Doc3'!T84&lt;220,Jardinagem!$D$71*'Doc3'!T84,IF('Doc3'!T84&gt;=220,Jardinagem!$D$64*'Doc3'!T84/220)),2)</f>
        <v>0</v>
      </c>
      <c r="N84" s="199">
        <f>ROUND(IF('Doc3'!T84&lt;220,Jardinagem!$D$72*'Doc3'!T84,IF('Doc3'!T84&gt;=220,Jardinagem!$D$65*'Doc3'!T84/220)),2)</f>
        <v>0</v>
      </c>
      <c r="O84" s="199">
        <f>ROUND(IF('Doc3'!T84&lt;220,Jardinagem!$D$73*'Doc3'!T84,IF('Doc3'!T84&gt;=220,Jardinagem!$D$66*'Doc3'!T84/220)),2)</f>
        <v>0</v>
      </c>
      <c r="P84" s="199">
        <f>ROUND(IF('Doc3'!T84&lt;220,Jardinagem!$D$74*'Doc3'!T84,IF('Doc3'!T84&gt;=220,Jardinagem!$D$67*'Doc3'!T84/220)),2)</f>
        <v>0</v>
      </c>
      <c r="Q84" s="199">
        <f>ROUND(IF('Doc3'!T84&lt;220,Jardinagem!$D$75*'Doc3'!T84,IF('Doc3'!T84&gt;=220,Jardinagem!$D$68*'Doc3'!T84/220)),2)</f>
        <v>0</v>
      </c>
      <c r="R84" s="217">
        <f t="shared" si="2"/>
        <v>0</v>
      </c>
      <c r="S84" s="217">
        <f t="shared" si="3"/>
        <v>0</v>
      </c>
    </row>
    <row r="85" spans="1:19">
      <c r="A85" s="175">
        <f>'Doc3'!A85</f>
        <v>0</v>
      </c>
      <c r="B85" s="176">
        <f>'Doc3'!B85</f>
        <v>0</v>
      </c>
      <c r="C85" s="84">
        <f>'Doc3'!C85</f>
        <v>0</v>
      </c>
      <c r="D85" s="189">
        <f>'Doc3'!U85</f>
        <v>0</v>
      </c>
      <c r="E85" s="189">
        <f>'Doc3'!V85</f>
        <v>0</v>
      </c>
      <c r="F85" s="199">
        <f>ROUND(('Doc3'!G85*Limpeza!$D$43)+('Doc3'!H85*Limpeza!$E$43)+('Doc3'!I85*Limpeza!$F$43)+('Doc3'!L85*Limpeza!$G$43)+('Doc3'!M85*Limpeza!$H$43)+('Doc3'!N85*Limpeza!$I$43)+('Doc3'!O85*Limpeza!$J$43)+('Doc3'!P85*Limpeza!$K$43)+('Doc3'!Q85*Limpeza!$L$43),2)</f>
        <v>0</v>
      </c>
      <c r="G85" s="199">
        <f>ROUND(('Doc3'!G85*Limpeza!$D$44)+('Doc3'!H85*Limpeza!$E$44)+('Doc3'!I85*Limpeza!$F$44)+('Doc3'!L85*Limpeza!$G$44)+('Doc3'!M85*Limpeza!$H$44)+('Doc3'!N85*Limpeza!$I$44)+('Doc3'!O85*Limpeza!$J$44)+('Doc3'!P85*Limpeza!$K$44)+('Doc3'!Q85*Limpeza!$L$44),2)</f>
        <v>0</v>
      </c>
      <c r="H85" s="199">
        <f>ROUND(('Doc3'!G85*Limpeza!$D$45)+('Doc3'!H85*Limpeza!$E$45)+('Doc3'!I85*Limpeza!$F$45)+('Doc3'!L85*Limpeza!$G$45)+('Doc3'!M85*Limpeza!$H$45)+('Doc3'!N85*Limpeza!$I$45)+('Doc3'!O85*Limpeza!$J$45)+('Doc3'!P85*Limpeza!$K$45)+('Doc3'!Q85*Limpeza!$L$45),2)</f>
        <v>0</v>
      </c>
      <c r="I85" s="199">
        <f>ROUND(('Doc3'!G85*Limpeza!$D$46)+('Doc3'!H85*Limpeza!$E$46)+('Doc3'!I85*Limpeza!$F$46)+('Doc3'!L85*Limpeza!$G$46)+('Doc3'!M85*Limpeza!$H$46)+('Doc3'!N85*Limpeza!$I$46)+('Doc3'!O85*Limpeza!$J$46)+('Doc3'!P85*Limpeza!$K$46)+('Doc3'!Q85*Limpeza!$L$46),2)</f>
        <v>0</v>
      </c>
      <c r="J85" s="199">
        <f>ROUND(('Doc3'!G85*Limpeza!$D$47)+('Doc3'!H85*Limpeza!$E$47)+('Doc3'!I85*Limpeza!$F$47)+('Doc3'!L85*Limpeza!$G$47)+('Doc3'!M85*Limpeza!$H$47)+('Doc3'!N85*Limpeza!$I$47)+('Doc3'!O85*Limpeza!$J$47)+('Doc3'!P85*Limpeza!$K$47)+('Doc3'!Q85*Limpeza!$L$47),2)</f>
        <v>0</v>
      </c>
      <c r="K85" s="199">
        <f>ROUND(('Doc3'!G85*Limpeza!$D$48)+('Doc3'!H85*Limpeza!$E$48)+('Doc3'!I85*Limpeza!$F$48)+('Doc3'!L85*Limpeza!$G$48)+('Doc3'!M85*Limpeza!$H$48)+('Doc3'!N85*Limpeza!$I$48)+('Doc3'!O85*Limpeza!$J$48)+('Doc3'!P85*Limpeza!$K$48)+('Doc3'!Q85*Limpeza!$L$48),2)</f>
        <v>0</v>
      </c>
      <c r="L85" s="199">
        <f>ROUND(IF('Doc3'!T85&lt;220,Jardinagem!$D$70*'Doc3'!T85,IF('Doc3'!T85&gt;=220,Jardinagem!$D$63*'Doc3'!T85/220)),2)</f>
        <v>0</v>
      </c>
      <c r="M85" s="199">
        <f>ROUND(IF('Doc3'!T85&lt;220,Jardinagem!$D$71*'Doc3'!T85,IF('Doc3'!T85&gt;=220,Jardinagem!$D$64*'Doc3'!T85/220)),2)</f>
        <v>0</v>
      </c>
      <c r="N85" s="199">
        <f>ROUND(IF('Doc3'!T85&lt;220,Jardinagem!$D$72*'Doc3'!T85,IF('Doc3'!T85&gt;=220,Jardinagem!$D$65*'Doc3'!T85/220)),2)</f>
        <v>0</v>
      </c>
      <c r="O85" s="199">
        <f>ROUND(IF('Doc3'!T85&lt;220,Jardinagem!$D$73*'Doc3'!T85,IF('Doc3'!T85&gt;=220,Jardinagem!$D$66*'Doc3'!T85/220)),2)</f>
        <v>0</v>
      </c>
      <c r="P85" s="199">
        <f>ROUND(IF('Doc3'!T85&lt;220,Jardinagem!$D$74*'Doc3'!T85,IF('Doc3'!T85&gt;=220,Jardinagem!$D$67*'Doc3'!T85/220)),2)</f>
        <v>0</v>
      </c>
      <c r="Q85" s="199">
        <f>ROUND(IF('Doc3'!T85&lt;220,Jardinagem!$D$75*'Doc3'!T85,IF('Doc3'!T85&gt;=220,Jardinagem!$D$68*'Doc3'!T85/220)),2)</f>
        <v>0</v>
      </c>
      <c r="R85" s="217">
        <f t="shared" si="2"/>
        <v>0</v>
      </c>
      <c r="S85" s="217">
        <f t="shared" si="3"/>
        <v>0</v>
      </c>
    </row>
    <row r="86" spans="1:19">
      <c r="A86" s="175">
        <f>'Doc3'!A86</f>
        <v>0</v>
      </c>
      <c r="B86" s="176">
        <f>'Doc3'!B86</f>
        <v>0</v>
      </c>
      <c r="C86" s="84">
        <f>'Doc3'!C86</f>
        <v>0</v>
      </c>
      <c r="D86" s="189">
        <f>'Doc3'!U86</f>
        <v>0</v>
      </c>
      <c r="E86" s="189">
        <f>'Doc3'!V86</f>
        <v>0</v>
      </c>
      <c r="F86" s="199">
        <f>ROUND(('Doc3'!G86*Limpeza!$D$43)+('Doc3'!H86*Limpeza!$E$43)+('Doc3'!I86*Limpeza!$F$43)+('Doc3'!L86*Limpeza!$G$43)+('Doc3'!M86*Limpeza!$H$43)+('Doc3'!N86*Limpeza!$I$43)+('Doc3'!O86*Limpeza!$J$43)+('Doc3'!P86*Limpeza!$K$43)+('Doc3'!Q86*Limpeza!$L$43),2)</f>
        <v>0</v>
      </c>
      <c r="G86" s="199">
        <f>ROUND(('Doc3'!G86*Limpeza!$D$44)+('Doc3'!H86*Limpeza!$E$44)+('Doc3'!I86*Limpeza!$F$44)+('Doc3'!L86*Limpeza!$G$44)+('Doc3'!M86*Limpeza!$H$44)+('Doc3'!N86*Limpeza!$I$44)+('Doc3'!O86*Limpeza!$J$44)+('Doc3'!P86*Limpeza!$K$44)+('Doc3'!Q86*Limpeza!$L$44),2)</f>
        <v>0</v>
      </c>
      <c r="H86" s="199">
        <f>ROUND(('Doc3'!G86*Limpeza!$D$45)+('Doc3'!H86*Limpeza!$E$45)+('Doc3'!I86*Limpeza!$F$45)+('Doc3'!L86*Limpeza!$G$45)+('Doc3'!M86*Limpeza!$H$45)+('Doc3'!N86*Limpeza!$I$45)+('Doc3'!O86*Limpeza!$J$45)+('Doc3'!P86*Limpeza!$K$45)+('Doc3'!Q86*Limpeza!$L$45),2)</f>
        <v>0</v>
      </c>
      <c r="I86" s="199">
        <f>ROUND(('Doc3'!G86*Limpeza!$D$46)+('Doc3'!H86*Limpeza!$E$46)+('Doc3'!I86*Limpeza!$F$46)+('Doc3'!L86*Limpeza!$G$46)+('Doc3'!M86*Limpeza!$H$46)+('Doc3'!N86*Limpeza!$I$46)+('Doc3'!O86*Limpeza!$J$46)+('Doc3'!P86*Limpeza!$K$46)+('Doc3'!Q86*Limpeza!$L$46),2)</f>
        <v>0</v>
      </c>
      <c r="J86" s="199">
        <f>ROUND(('Doc3'!G86*Limpeza!$D$47)+('Doc3'!H86*Limpeza!$E$47)+('Doc3'!I86*Limpeza!$F$47)+('Doc3'!L86*Limpeza!$G$47)+('Doc3'!M86*Limpeza!$H$47)+('Doc3'!N86*Limpeza!$I$47)+('Doc3'!O86*Limpeza!$J$47)+('Doc3'!P86*Limpeza!$K$47)+('Doc3'!Q86*Limpeza!$L$47),2)</f>
        <v>0</v>
      </c>
      <c r="K86" s="199">
        <f>ROUND(('Doc3'!G86*Limpeza!$D$48)+('Doc3'!H86*Limpeza!$E$48)+('Doc3'!I86*Limpeza!$F$48)+('Doc3'!L86*Limpeza!$G$48)+('Doc3'!M86*Limpeza!$H$48)+('Doc3'!N86*Limpeza!$I$48)+('Doc3'!O86*Limpeza!$J$48)+('Doc3'!P86*Limpeza!$K$48)+('Doc3'!Q86*Limpeza!$L$48),2)</f>
        <v>0</v>
      </c>
      <c r="L86" s="199">
        <f>ROUND(IF('Doc3'!T86&lt;220,Jardinagem!$D$70*'Doc3'!T86,IF('Doc3'!T86&gt;=220,Jardinagem!$D$63*'Doc3'!T86/220)),2)</f>
        <v>0</v>
      </c>
      <c r="M86" s="199">
        <f>ROUND(IF('Doc3'!T86&lt;220,Jardinagem!$D$71*'Doc3'!T86,IF('Doc3'!T86&gt;=220,Jardinagem!$D$64*'Doc3'!T86/220)),2)</f>
        <v>0</v>
      </c>
      <c r="N86" s="199">
        <f>ROUND(IF('Doc3'!T86&lt;220,Jardinagem!$D$72*'Doc3'!T86,IF('Doc3'!T86&gt;=220,Jardinagem!$D$65*'Doc3'!T86/220)),2)</f>
        <v>0</v>
      </c>
      <c r="O86" s="199">
        <f>ROUND(IF('Doc3'!T86&lt;220,Jardinagem!$D$73*'Doc3'!T86,IF('Doc3'!T86&gt;=220,Jardinagem!$D$66*'Doc3'!T86/220)),2)</f>
        <v>0</v>
      </c>
      <c r="P86" s="199">
        <f>ROUND(IF('Doc3'!T86&lt;220,Jardinagem!$D$74*'Doc3'!T86,IF('Doc3'!T86&gt;=220,Jardinagem!$D$67*'Doc3'!T86/220)),2)</f>
        <v>0</v>
      </c>
      <c r="Q86" s="199">
        <f>ROUND(IF('Doc3'!T86&lt;220,Jardinagem!$D$75*'Doc3'!T86,IF('Doc3'!T86&gt;=220,Jardinagem!$D$68*'Doc3'!T86/220)),2)</f>
        <v>0</v>
      </c>
      <c r="R86" s="217">
        <f t="shared" si="2"/>
        <v>0</v>
      </c>
      <c r="S86" s="217">
        <f t="shared" si="3"/>
        <v>0</v>
      </c>
    </row>
    <row r="87" spans="1:19">
      <c r="A87" s="175">
        <f>'Doc3'!A87</f>
        <v>0</v>
      </c>
      <c r="B87" s="176">
        <f>'Doc3'!B87</f>
        <v>0</v>
      </c>
      <c r="C87" s="84">
        <f>'Doc3'!C87</f>
        <v>0</v>
      </c>
      <c r="D87" s="189">
        <f>'Doc3'!U87</f>
        <v>0</v>
      </c>
      <c r="E87" s="189">
        <f>'Doc3'!V87</f>
        <v>0</v>
      </c>
      <c r="F87" s="199">
        <f>ROUND(('Doc3'!G87*Limpeza!$D$43)+('Doc3'!H87*Limpeza!$E$43)+('Doc3'!I87*Limpeza!$F$43)+('Doc3'!L87*Limpeza!$G$43)+('Doc3'!M87*Limpeza!$H$43)+('Doc3'!N87*Limpeza!$I$43)+('Doc3'!O87*Limpeza!$J$43)+('Doc3'!P87*Limpeza!$K$43)+('Doc3'!Q87*Limpeza!$L$43),2)</f>
        <v>0</v>
      </c>
      <c r="G87" s="199">
        <f>ROUND(('Doc3'!G87*Limpeza!$D$44)+('Doc3'!H87*Limpeza!$E$44)+('Doc3'!I87*Limpeza!$F$44)+('Doc3'!L87*Limpeza!$G$44)+('Doc3'!M87*Limpeza!$H$44)+('Doc3'!N87*Limpeza!$I$44)+('Doc3'!O87*Limpeza!$J$44)+('Doc3'!P87*Limpeza!$K$44)+('Doc3'!Q87*Limpeza!$L$44),2)</f>
        <v>0</v>
      </c>
      <c r="H87" s="199">
        <f>ROUND(('Doc3'!G87*Limpeza!$D$45)+('Doc3'!H87*Limpeza!$E$45)+('Doc3'!I87*Limpeza!$F$45)+('Doc3'!L87*Limpeza!$G$45)+('Doc3'!M87*Limpeza!$H$45)+('Doc3'!N87*Limpeza!$I$45)+('Doc3'!O87*Limpeza!$J$45)+('Doc3'!P87*Limpeza!$K$45)+('Doc3'!Q87*Limpeza!$L$45),2)</f>
        <v>0</v>
      </c>
      <c r="I87" s="199">
        <f>ROUND(('Doc3'!G87*Limpeza!$D$46)+('Doc3'!H87*Limpeza!$E$46)+('Doc3'!I87*Limpeza!$F$46)+('Doc3'!L87*Limpeza!$G$46)+('Doc3'!M87*Limpeza!$H$46)+('Doc3'!N87*Limpeza!$I$46)+('Doc3'!O87*Limpeza!$J$46)+('Doc3'!P87*Limpeza!$K$46)+('Doc3'!Q87*Limpeza!$L$46),2)</f>
        <v>0</v>
      </c>
      <c r="J87" s="199">
        <f>ROUND(('Doc3'!G87*Limpeza!$D$47)+('Doc3'!H87*Limpeza!$E$47)+('Doc3'!I87*Limpeza!$F$47)+('Doc3'!L87*Limpeza!$G$47)+('Doc3'!M87*Limpeza!$H$47)+('Doc3'!N87*Limpeza!$I$47)+('Doc3'!O87*Limpeza!$J$47)+('Doc3'!P87*Limpeza!$K$47)+('Doc3'!Q87*Limpeza!$L$47),2)</f>
        <v>0</v>
      </c>
      <c r="K87" s="199">
        <f>ROUND(('Doc3'!G87*Limpeza!$D$48)+('Doc3'!H87*Limpeza!$E$48)+('Doc3'!I87*Limpeza!$F$48)+('Doc3'!L87*Limpeza!$G$48)+('Doc3'!M87*Limpeza!$H$48)+('Doc3'!N87*Limpeza!$I$48)+('Doc3'!O87*Limpeza!$J$48)+('Doc3'!P87*Limpeza!$K$48)+('Doc3'!Q87*Limpeza!$L$48),2)</f>
        <v>0</v>
      </c>
      <c r="L87" s="199">
        <f>ROUND(IF('Doc3'!T87&lt;220,Jardinagem!$D$70*'Doc3'!T87,IF('Doc3'!T87&gt;=220,Jardinagem!$D$63*'Doc3'!T87/220)),2)</f>
        <v>0</v>
      </c>
      <c r="M87" s="199">
        <f>ROUND(IF('Doc3'!T87&lt;220,Jardinagem!$D$71*'Doc3'!T87,IF('Doc3'!T87&gt;=220,Jardinagem!$D$64*'Doc3'!T87/220)),2)</f>
        <v>0</v>
      </c>
      <c r="N87" s="199">
        <f>ROUND(IF('Doc3'!T87&lt;220,Jardinagem!$D$72*'Doc3'!T87,IF('Doc3'!T87&gt;=220,Jardinagem!$D$65*'Doc3'!T87/220)),2)</f>
        <v>0</v>
      </c>
      <c r="O87" s="199">
        <f>ROUND(IF('Doc3'!T87&lt;220,Jardinagem!$D$73*'Doc3'!T87,IF('Doc3'!T87&gt;=220,Jardinagem!$D$66*'Doc3'!T87/220)),2)</f>
        <v>0</v>
      </c>
      <c r="P87" s="199">
        <f>ROUND(IF('Doc3'!T87&lt;220,Jardinagem!$D$74*'Doc3'!T87,IF('Doc3'!T87&gt;=220,Jardinagem!$D$67*'Doc3'!T87/220)),2)</f>
        <v>0</v>
      </c>
      <c r="Q87" s="199">
        <f>ROUND(IF('Doc3'!T87&lt;220,Jardinagem!$D$75*'Doc3'!T87,IF('Doc3'!T87&gt;=220,Jardinagem!$D$68*'Doc3'!T87/220)),2)</f>
        <v>0</v>
      </c>
      <c r="R87" s="217">
        <f t="shared" si="2"/>
        <v>0</v>
      </c>
      <c r="S87" s="217">
        <f t="shared" si="3"/>
        <v>0</v>
      </c>
    </row>
    <row r="88" spans="1:19">
      <c r="A88" s="175">
        <f>'Doc3'!A88</f>
        <v>0</v>
      </c>
      <c r="B88" s="176">
        <f>'Doc3'!B88</f>
        <v>0</v>
      </c>
      <c r="C88" s="84">
        <f>'Doc3'!C88</f>
        <v>0</v>
      </c>
      <c r="D88" s="189">
        <f>'Doc3'!U88</f>
        <v>0</v>
      </c>
      <c r="E88" s="189">
        <f>'Doc3'!V88</f>
        <v>0</v>
      </c>
      <c r="F88" s="199">
        <f>ROUND(('Doc3'!G88*Limpeza!$D$43)+('Doc3'!H88*Limpeza!$E$43)+('Doc3'!I88*Limpeza!$F$43)+('Doc3'!L88*Limpeza!$G$43)+('Doc3'!M88*Limpeza!$H$43)+('Doc3'!N88*Limpeza!$I$43)+('Doc3'!O88*Limpeza!$J$43)+('Doc3'!P88*Limpeza!$K$43)+('Doc3'!Q88*Limpeza!$L$43),2)</f>
        <v>0</v>
      </c>
      <c r="G88" s="199">
        <f>ROUND(('Doc3'!G88*Limpeza!$D$44)+('Doc3'!H88*Limpeza!$E$44)+('Doc3'!I88*Limpeza!$F$44)+('Doc3'!L88*Limpeza!$G$44)+('Doc3'!M88*Limpeza!$H$44)+('Doc3'!N88*Limpeza!$I$44)+('Doc3'!O88*Limpeza!$J$44)+('Doc3'!P88*Limpeza!$K$44)+('Doc3'!Q88*Limpeza!$L$44),2)</f>
        <v>0</v>
      </c>
      <c r="H88" s="199">
        <f>ROUND(('Doc3'!G88*Limpeza!$D$45)+('Doc3'!H88*Limpeza!$E$45)+('Doc3'!I88*Limpeza!$F$45)+('Doc3'!L88*Limpeza!$G$45)+('Doc3'!M88*Limpeza!$H$45)+('Doc3'!N88*Limpeza!$I$45)+('Doc3'!O88*Limpeza!$J$45)+('Doc3'!P88*Limpeza!$K$45)+('Doc3'!Q88*Limpeza!$L$45),2)</f>
        <v>0</v>
      </c>
      <c r="I88" s="199">
        <f>ROUND(('Doc3'!G88*Limpeza!$D$46)+('Doc3'!H88*Limpeza!$E$46)+('Doc3'!I88*Limpeza!$F$46)+('Doc3'!L88*Limpeza!$G$46)+('Doc3'!M88*Limpeza!$H$46)+('Doc3'!N88*Limpeza!$I$46)+('Doc3'!O88*Limpeza!$J$46)+('Doc3'!P88*Limpeza!$K$46)+('Doc3'!Q88*Limpeza!$L$46),2)</f>
        <v>0</v>
      </c>
      <c r="J88" s="199">
        <f>ROUND(('Doc3'!G88*Limpeza!$D$47)+('Doc3'!H88*Limpeza!$E$47)+('Doc3'!I88*Limpeza!$F$47)+('Doc3'!L88*Limpeza!$G$47)+('Doc3'!M88*Limpeza!$H$47)+('Doc3'!N88*Limpeza!$I$47)+('Doc3'!O88*Limpeza!$J$47)+('Doc3'!P88*Limpeza!$K$47)+('Doc3'!Q88*Limpeza!$L$47),2)</f>
        <v>0</v>
      </c>
      <c r="K88" s="199">
        <f>ROUND(('Doc3'!G88*Limpeza!$D$48)+('Doc3'!H88*Limpeza!$E$48)+('Doc3'!I88*Limpeza!$F$48)+('Doc3'!L88*Limpeza!$G$48)+('Doc3'!M88*Limpeza!$H$48)+('Doc3'!N88*Limpeza!$I$48)+('Doc3'!O88*Limpeza!$J$48)+('Doc3'!P88*Limpeza!$K$48)+('Doc3'!Q88*Limpeza!$L$48),2)</f>
        <v>0</v>
      </c>
      <c r="L88" s="199">
        <f>ROUND(IF('Doc3'!T88&lt;220,Jardinagem!$D$70*'Doc3'!T88,IF('Doc3'!T88&gt;=220,Jardinagem!$D$63*'Doc3'!T88/220)),2)</f>
        <v>0</v>
      </c>
      <c r="M88" s="199">
        <f>ROUND(IF('Doc3'!T88&lt;220,Jardinagem!$D$71*'Doc3'!T88,IF('Doc3'!T88&gt;=220,Jardinagem!$D$64*'Doc3'!T88/220)),2)</f>
        <v>0</v>
      </c>
      <c r="N88" s="199">
        <f>ROUND(IF('Doc3'!T88&lt;220,Jardinagem!$D$72*'Doc3'!T88,IF('Doc3'!T88&gt;=220,Jardinagem!$D$65*'Doc3'!T88/220)),2)</f>
        <v>0</v>
      </c>
      <c r="O88" s="199">
        <f>ROUND(IF('Doc3'!T88&lt;220,Jardinagem!$D$73*'Doc3'!T88,IF('Doc3'!T88&gt;=220,Jardinagem!$D$66*'Doc3'!T88/220)),2)</f>
        <v>0</v>
      </c>
      <c r="P88" s="199">
        <f>ROUND(IF('Doc3'!T88&lt;220,Jardinagem!$D$74*'Doc3'!T88,IF('Doc3'!T88&gt;=220,Jardinagem!$D$67*'Doc3'!T88/220)),2)</f>
        <v>0</v>
      </c>
      <c r="Q88" s="199">
        <f>ROUND(IF('Doc3'!T88&lt;220,Jardinagem!$D$75*'Doc3'!T88,IF('Doc3'!T88&gt;=220,Jardinagem!$D$68*'Doc3'!T88/220)),2)</f>
        <v>0</v>
      </c>
      <c r="R88" s="217">
        <f t="shared" si="2"/>
        <v>0</v>
      </c>
      <c r="S88" s="217">
        <f t="shared" si="3"/>
        <v>0</v>
      </c>
    </row>
    <row r="89" spans="1:19">
      <c r="A89" s="175">
        <f>'Doc3'!A89</f>
        <v>0</v>
      </c>
      <c r="B89" s="176">
        <f>'Doc3'!B89</f>
        <v>0</v>
      </c>
      <c r="C89" s="84">
        <f>'Doc3'!C89</f>
        <v>0</v>
      </c>
      <c r="D89" s="189">
        <f>'Doc3'!U89</f>
        <v>0</v>
      </c>
      <c r="E89" s="189">
        <f>'Doc3'!V89</f>
        <v>0</v>
      </c>
      <c r="F89" s="199">
        <f>ROUND(('Doc3'!G89*Limpeza!$D$43)+('Doc3'!H89*Limpeza!$E$43)+('Doc3'!I89*Limpeza!$F$43)+('Doc3'!L89*Limpeza!$G$43)+('Doc3'!M89*Limpeza!$H$43)+('Doc3'!N89*Limpeza!$I$43)+('Doc3'!O89*Limpeza!$J$43)+('Doc3'!P89*Limpeza!$K$43)+('Doc3'!Q89*Limpeza!$L$43),2)</f>
        <v>0</v>
      </c>
      <c r="G89" s="199">
        <f>ROUND(('Doc3'!G89*Limpeza!$D$44)+('Doc3'!H89*Limpeza!$E$44)+('Doc3'!I89*Limpeza!$F$44)+('Doc3'!L89*Limpeza!$G$44)+('Doc3'!M89*Limpeza!$H$44)+('Doc3'!N89*Limpeza!$I$44)+('Doc3'!O89*Limpeza!$J$44)+('Doc3'!P89*Limpeza!$K$44)+('Doc3'!Q89*Limpeza!$L$44),2)</f>
        <v>0</v>
      </c>
      <c r="H89" s="199">
        <f>ROUND(('Doc3'!G89*Limpeza!$D$45)+('Doc3'!H89*Limpeza!$E$45)+('Doc3'!I89*Limpeza!$F$45)+('Doc3'!L89*Limpeza!$G$45)+('Doc3'!M89*Limpeza!$H$45)+('Doc3'!N89*Limpeza!$I$45)+('Doc3'!O89*Limpeza!$J$45)+('Doc3'!P89*Limpeza!$K$45)+('Doc3'!Q89*Limpeza!$L$45),2)</f>
        <v>0</v>
      </c>
      <c r="I89" s="199">
        <f>ROUND(('Doc3'!G89*Limpeza!$D$46)+('Doc3'!H89*Limpeza!$E$46)+('Doc3'!I89*Limpeza!$F$46)+('Doc3'!L89*Limpeza!$G$46)+('Doc3'!M89*Limpeza!$H$46)+('Doc3'!N89*Limpeza!$I$46)+('Doc3'!O89*Limpeza!$J$46)+('Doc3'!P89*Limpeza!$K$46)+('Doc3'!Q89*Limpeza!$L$46),2)</f>
        <v>0</v>
      </c>
      <c r="J89" s="199">
        <f>ROUND(('Doc3'!G89*Limpeza!$D$47)+('Doc3'!H89*Limpeza!$E$47)+('Doc3'!I89*Limpeza!$F$47)+('Doc3'!L89*Limpeza!$G$47)+('Doc3'!M89*Limpeza!$H$47)+('Doc3'!N89*Limpeza!$I$47)+('Doc3'!O89*Limpeza!$J$47)+('Doc3'!P89*Limpeza!$K$47)+('Doc3'!Q89*Limpeza!$L$47),2)</f>
        <v>0</v>
      </c>
      <c r="K89" s="199">
        <f>ROUND(('Doc3'!G89*Limpeza!$D$48)+('Doc3'!H89*Limpeza!$E$48)+('Doc3'!I89*Limpeza!$F$48)+('Doc3'!L89*Limpeza!$G$48)+('Doc3'!M89*Limpeza!$H$48)+('Doc3'!N89*Limpeza!$I$48)+('Doc3'!O89*Limpeza!$J$48)+('Doc3'!P89*Limpeza!$K$48)+('Doc3'!Q89*Limpeza!$L$48),2)</f>
        <v>0</v>
      </c>
      <c r="L89" s="199">
        <f>ROUND(IF('Doc3'!T89&lt;220,Jardinagem!$D$70*'Doc3'!T89,IF('Doc3'!T89&gt;=220,Jardinagem!$D$63*'Doc3'!T89/220)),2)</f>
        <v>0</v>
      </c>
      <c r="M89" s="199">
        <f>ROUND(IF('Doc3'!T89&lt;220,Jardinagem!$D$71*'Doc3'!T89,IF('Doc3'!T89&gt;=220,Jardinagem!$D$64*'Doc3'!T89/220)),2)</f>
        <v>0</v>
      </c>
      <c r="N89" s="199">
        <f>ROUND(IF('Doc3'!T89&lt;220,Jardinagem!$D$72*'Doc3'!T89,IF('Doc3'!T89&gt;=220,Jardinagem!$D$65*'Doc3'!T89/220)),2)</f>
        <v>0</v>
      </c>
      <c r="O89" s="199">
        <f>ROUND(IF('Doc3'!T89&lt;220,Jardinagem!$D$73*'Doc3'!T89,IF('Doc3'!T89&gt;=220,Jardinagem!$D$66*'Doc3'!T89/220)),2)</f>
        <v>0</v>
      </c>
      <c r="P89" s="199">
        <f>ROUND(IF('Doc3'!T89&lt;220,Jardinagem!$D$74*'Doc3'!T89,IF('Doc3'!T89&gt;=220,Jardinagem!$D$67*'Doc3'!T89/220)),2)</f>
        <v>0</v>
      </c>
      <c r="Q89" s="199">
        <f>ROUND(IF('Doc3'!T89&lt;220,Jardinagem!$D$75*'Doc3'!T89,IF('Doc3'!T89&gt;=220,Jardinagem!$D$68*'Doc3'!T89/220)),2)</f>
        <v>0</v>
      </c>
      <c r="R89" s="217">
        <f t="shared" si="2"/>
        <v>0</v>
      </c>
      <c r="S89" s="217">
        <f t="shared" si="3"/>
        <v>0</v>
      </c>
    </row>
    <row r="90" spans="1:19">
      <c r="A90" s="175">
        <f>'Doc3'!A90</f>
        <v>0</v>
      </c>
      <c r="B90" s="176">
        <f>'Doc3'!B90</f>
        <v>0</v>
      </c>
      <c r="C90" s="84">
        <f>'Doc3'!C90</f>
        <v>0</v>
      </c>
      <c r="D90" s="189">
        <f>'Doc3'!U90</f>
        <v>0</v>
      </c>
      <c r="E90" s="189">
        <f>'Doc3'!V90</f>
        <v>0</v>
      </c>
      <c r="F90" s="199">
        <f>ROUND(('Doc3'!G90*Limpeza!$D$43)+('Doc3'!H90*Limpeza!$E$43)+('Doc3'!I90*Limpeza!$F$43)+('Doc3'!L90*Limpeza!$G$43)+('Doc3'!M90*Limpeza!$H$43)+('Doc3'!N90*Limpeza!$I$43)+('Doc3'!O90*Limpeza!$J$43)+('Doc3'!P90*Limpeza!$K$43)+('Doc3'!Q90*Limpeza!$L$43),2)</f>
        <v>0</v>
      </c>
      <c r="G90" s="199">
        <f>ROUND(('Doc3'!G90*Limpeza!$D$44)+('Doc3'!H90*Limpeza!$E$44)+('Doc3'!I90*Limpeza!$F$44)+('Doc3'!L90*Limpeza!$G$44)+('Doc3'!M90*Limpeza!$H$44)+('Doc3'!N90*Limpeza!$I$44)+('Doc3'!O90*Limpeza!$J$44)+('Doc3'!P90*Limpeza!$K$44)+('Doc3'!Q90*Limpeza!$L$44),2)</f>
        <v>0</v>
      </c>
      <c r="H90" s="199">
        <f>ROUND(('Doc3'!G90*Limpeza!$D$45)+('Doc3'!H90*Limpeza!$E$45)+('Doc3'!I90*Limpeza!$F$45)+('Doc3'!L90*Limpeza!$G$45)+('Doc3'!M90*Limpeza!$H$45)+('Doc3'!N90*Limpeza!$I$45)+('Doc3'!O90*Limpeza!$J$45)+('Doc3'!P90*Limpeza!$K$45)+('Doc3'!Q90*Limpeza!$L$45),2)</f>
        <v>0</v>
      </c>
      <c r="I90" s="199">
        <f>ROUND(('Doc3'!G90*Limpeza!$D$46)+('Doc3'!H90*Limpeza!$E$46)+('Doc3'!I90*Limpeza!$F$46)+('Doc3'!L90*Limpeza!$G$46)+('Doc3'!M90*Limpeza!$H$46)+('Doc3'!N90*Limpeza!$I$46)+('Doc3'!O90*Limpeza!$J$46)+('Doc3'!P90*Limpeza!$K$46)+('Doc3'!Q90*Limpeza!$L$46),2)</f>
        <v>0</v>
      </c>
      <c r="J90" s="199">
        <f>ROUND(('Doc3'!G90*Limpeza!$D$47)+('Doc3'!H90*Limpeza!$E$47)+('Doc3'!I90*Limpeza!$F$47)+('Doc3'!L90*Limpeza!$G$47)+('Doc3'!M90*Limpeza!$H$47)+('Doc3'!N90*Limpeza!$I$47)+('Doc3'!O90*Limpeza!$J$47)+('Doc3'!P90*Limpeza!$K$47)+('Doc3'!Q90*Limpeza!$L$47),2)</f>
        <v>0</v>
      </c>
      <c r="K90" s="199">
        <f>ROUND(('Doc3'!G90*Limpeza!$D$48)+('Doc3'!H90*Limpeza!$E$48)+('Doc3'!I90*Limpeza!$F$48)+('Doc3'!L90*Limpeza!$G$48)+('Doc3'!M90*Limpeza!$H$48)+('Doc3'!N90*Limpeza!$I$48)+('Doc3'!O90*Limpeza!$J$48)+('Doc3'!P90*Limpeza!$K$48)+('Doc3'!Q90*Limpeza!$L$48),2)</f>
        <v>0</v>
      </c>
      <c r="L90" s="199">
        <f>ROUND(IF('Doc3'!T90&lt;220,Jardinagem!$D$70*'Doc3'!T90,IF('Doc3'!T90&gt;=220,Jardinagem!$D$63*'Doc3'!T90/220)),2)</f>
        <v>0</v>
      </c>
      <c r="M90" s="199">
        <f>ROUND(IF('Doc3'!T90&lt;220,Jardinagem!$D$71*'Doc3'!T90,IF('Doc3'!T90&gt;=220,Jardinagem!$D$64*'Doc3'!T90/220)),2)</f>
        <v>0</v>
      </c>
      <c r="N90" s="199">
        <f>ROUND(IF('Doc3'!T90&lt;220,Jardinagem!$D$72*'Doc3'!T90,IF('Doc3'!T90&gt;=220,Jardinagem!$D$65*'Doc3'!T90/220)),2)</f>
        <v>0</v>
      </c>
      <c r="O90" s="199">
        <f>ROUND(IF('Doc3'!T90&lt;220,Jardinagem!$D$73*'Doc3'!T90,IF('Doc3'!T90&gt;=220,Jardinagem!$D$66*'Doc3'!T90/220)),2)</f>
        <v>0</v>
      </c>
      <c r="P90" s="199">
        <f>ROUND(IF('Doc3'!T90&lt;220,Jardinagem!$D$74*'Doc3'!T90,IF('Doc3'!T90&gt;=220,Jardinagem!$D$67*'Doc3'!T90/220)),2)</f>
        <v>0</v>
      </c>
      <c r="Q90" s="199">
        <f>ROUND(IF('Doc3'!T90&lt;220,Jardinagem!$D$75*'Doc3'!T90,IF('Doc3'!T90&gt;=220,Jardinagem!$D$68*'Doc3'!T90/220)),2)</f>
        <v>0</v>
      </c>
      <c r="R90" s="217">
        <f t="shared" si="2"/>
        <v>0</v>
      </c>
      <c r="S90" s="217">
        <f t="shared" si="3"/>
        <v>0</v>
      </c>
    </row>
    <row r="91" spans="1:19">
      <c r="A91" s="175">
        <f>'Doc3'!A91</f>
        <v>0</v>
      </c>
      <c r="B91" s="176">
        <f>'Doc3'!B91</f>
        <v>0</v>
      </c>
      <c r="C91" s="84">
        <f>'Doc3'!C91</f>
        <v>0</v>
      </c>
      <c r="D91" s="189">
        <f>'Doc3'!U91</f>
        <v>0</v>
      </c>
      <c r="E91" s="189">
        <f>'Doc3'!V91</f>
        <v>0</v>
      </c>
      <c r="F91" s="199">
        <f>ROUND(('Doc3'!G91*Limpeza!$D$43)+('Doc3'!H91*Limpeza!$E$43)+('Doc3'!I91*Limpeza!$F$43)+('Doc3'!L91*Limpeza!$G$43)+('Doc3'!M91*Limpeza!$H$43)+('Doc3'!N91*Limpeza!$I$43)+('Doc3'!O91*Limpeza!$J$43)+('Doc3'!P91*Limpeza!$K$43)+('Doc3'!Q91*Limpeza!$L$43),2)</f>
        <v>0</v>
      </c>
      <c r="G91" s="199">
        <f>ROUND(('Doc3'!G91*Limpeza!$D$44)+('Doc3'!H91*Limpeza!$E$44)+('Doc3'!I91*Limpeza!$F$44)+('Doc3'!L91*Limpeza!$G$44)+('Doc3'!M91*Limpeza!$H$44)+('Doc3'!N91*Limpeza!$I$44)+('Doc3'!O91*Limpeza!$J$44)+('Doc3'!P91*Limpeza!$K$44)+('Doc3'!Q91*Limpeza!$L$44),2)</f>
        <v>0</v>
      </c>
      <c r="H91" s="199">
        <f>ROUND(('Doc3'!G91*Limpeza!$D$45)+('Doc3'!H91*Limpeza!$E$45)+('Doc3'!I91*Limpeza!$F$45)+('Doc3'!L91*Limpeza!$G$45)+('Doc3'!M91*Limpeza!$H$45)+('Doc3'!N91*Limpeza!$I$45)+('Doc3'!O91*Limpeza!$J$45)+('Doc3'!P91*Limpeza!$K$45)+('Doc3'!Q91*Limpeza!$L$45),2)</f>
        <v>0</v>
      </c>
      <c r="I91" s="199">
        <f>ROUND(('Doc3'!G91*Limpeza!$D$46)+('Doc3'!H91*Limpeza!$E$46)+('Doc3'!I91*Limpeza!$F$46)+('Doc3'!L91*Limpeza!$G$46)+('Doc3'!M91*Limpeza!$H$46)+('Doc3'!N91*Limpeza!$I$46)+('Doc3'!O91*Limpeza!$J$46)+('Doc3'!P91*Limpeza!$K$46)+('Doc3'!Q91*Limpeza!$L$46),2)</f>
        <v>0</v>
      </c>
      <c r="J91" s="199">
        <f>ROUND(('Doc3'!G91*Limpeza!$D$47)+('Doc3'!H91*Limpeza!$E$47)+('Doc3'!I91*Limpeza!$F$47)+('Doc3'!L91*Limpeza!$G$47)+('Doc3'!M91*Limpeza!$H$47)+('Doc3'!N91*Limpeza!$I$47)+('Doc3'!O91*Limpeza!$J$47)+('Doc3'!P91*Limpeza!$K$47)+('Doc3'!Q91*Limpeza!$L$47),2)</f>
        <v>0</v>
      </c>
      <c r="K91" s="199">
        <f>ROUND(('Doc3'!G91*Limpeza!$D$48)+('Doc3'!H91*Limpeza!$E$48)+('Doc3'!I91*Limpeza!$F$48)+('Doc3'!L91*Limpeza!$G$48)+('Doc3'!M91*Limpeza!$H$48)+('Doc3'!N91*Limpeza!$I$48)+('Doc3'!O91*Limpeza!$J$48)+('Doc3'!P91*Limpeza!$K$48)+('Doc3'!Q91*Limpeza!$L$48),2)</f>
        <v>0</v>
      </c>
      <c r="L91" s="199">
        <f>ROUND(IF('Doc3'!T91&lt;220,Jardinagem!$D$70*'Doc3'!T91,IF('Doc3'!T91&gt;=220,Jardinagem!$D$63*'Doc3'!T91/220)),2)</f>
        <v>0</v>
      </c>
      <c r="M91" s="199">
        <f>ROUND(IF('Doc3'!T91&lt;220,Jardinagem!$D$71*'Doc3'!T91,IF('Doc3'!T91&gt;=220,Jardinagem!$D$64*'Doc3'!T91/220)),2)</f>
        <v>0</v>
      </c>
      <c r="N91" s="199">
        <f>ROUND(IF('Doc3'!T91&lt;220,Jardinagem!$D$72*'Doc3'!T91,IF('Doc3'!T91&gt;=220,Jardinagem!$D$65*'Doc3'!T91/220)),2)</f>
        <v>0</v>
      </c>
      <c r="O91" s="199">
        <f>ROUND(IF('Doc3'!T91&lt;220,Jardinagem!$D$73*'Doc3'!T91,IF('Doc3'!T91&gt;=220,Jardinagem!$D$66*'Doc3'!T91/220)),2)</f>
        <v>0</v>
      </c>
      <c r="P91" s="199">
        <f>ROUND(IF('Doc3'!T91&lt;220,Jardinagem!$D$74*'Doc3'!T91,IF('Doc3'!T91&gt;=220,Jardinagem!$D$67*'Doc3'!T91/220)),2)</f>
        <v>0</v>
      </c>
      <c r="Q91" s="199">
        <f>ROUND(IF('Doc3'!T91&lt;220,Jardinagem!$D$75*'Doc3'!T91,IF('Doc3'!T91&gt;=220,Jardinagem!$D$68*'Doc3'!T91/220)),2)</f>
        <v>0</v>
      </c>
      <c r="R91" s="217">
        <f t="shared" si="2"/>
        <v>0</v>
      </c>
      <c r="S91" s="217">
        <f t="shared" si="3"/>
        <v>0</v>
      </c>
    </row>
    <row r="92" spans="1:19">
      <c r="A92" s="175">
        <f>'Doc3'!A92</f>
        <v>0</v>
      </c>
      <c r="B92" s="176">
        <f>'Doc3'!B92</f>
        <v>0</v>
      </c>
      <c r="C92" s="84">
        <f>'Doc3'!C92</f>
        <v>0</v>
      </c>
      <c r="D92" s="189">
        <f>'Doc3'!U92</f>
        <v>0</v>
      </c>
      <c r="E92" s="189">
        <f>'Doc3'!V92</f>
        <v>0</v>
      </c>
      <c r="F92" s="199">
        <f>ROUND(('Doc3'!G92*Limpeza!$D$43)+('Doc3'!H92*Limpeza!$E$43)+('Doc3'!I92*Limpeza!$F$43)+('Doc3'!L92*Limpeza!$G$43)+('Doc3'!M92*Limpeza!$H$43)+('Doc3'!N92*Limpeza!$I$43)+('Doc3'!O92*Limpeza!$J$43)+('Doc3'!P92*Limpeza!$K$43)+('Doc3'!Q92*Limpeza!$L$43),2)</f>
        <v>0</v>
      </c>
      <c r="G92" s="199">
        <f>ROUND(('Doc3'!G92*Limpeza!$D$44)+('Doc3'!H92*Limpeza!$E$44)+('Doc3'!I92*Limpeza!$F$44)+('Doc3'!L92*Limpeza!$G$44)+('Doc3'!M92*Limpeza!$H$44)+('Doc3'!N92*Limpeza!$I$44)+('Doc3'!O92*Limpeza!$J$44)+('Doc3'!P92*Limpeza!$K$44)+('Doc3'!Q92*Limpeza!$L$44),2)</f>
        <v>0</v>
      </c>
      <c r="H92" s="199">
        <f>ROUND(('Doc3'!G92*Limpeza!$D$45)+('Doc3'!H92*Limpeza!$E$45)+('Doc3'!I92*Limpeza!$F$45)+('Doc3'!L92*Limpeza!$G$45)+('Doc3'!M92*Limpeza!$H$45)+('Doc3'!N92*Limpeza!$I$45)+('Doc3'!O92*Limpeza!$J$45)+('Doc3'!P92*Limpeza!$K$45)+('Doc3'!Q92*Limpeza!$L$45),2)</f>
        <v>0</v>
      </c>
      <c r="I92" s="199">
        <f>ROUND(('Doc3'!G92*Limpeza!$D$46)+('Doc3'!H92*Limpeza!$E$46)+('Doc3'!I92*Limpeza!$F$46)+('Doc3'!L92*Limpeza!$G$46)+('Doc3'!M92*Limpeza!$H$46)+('Doc3'!N92*Limpeza!$I$46)+('Doc3'!O92*Limpeza!$J$46)+('Doc3'!P92*Limpeza!$K$46)+('Doc3'!Q92*Limpeza!$L$46),2)</f>
        <v>0</v>
      </c>
      <c r="J92" s="199">
        <f>ROUND(('Doc3'!G92*Limpeza!$D$47)+('Doc3'!H92*Limpeza!$E$47)+('Doc3'!I92*Limpeza!$F$47)+('Doc3'!L92*Limpeza!$G$47)+('Doc3'!M92*Limpeza!$H$47)+('Doc3'!N92*Limpeza!$I$47)+('Doc3'!O92*Limpeza!$J$47)+('Doc3'!P92*Limpeza!$K$47)+('Doc3'!Q92*Limpeza!$L$47),2)</f>
        <v>0</v>
      </c>
      <c r="K92" s="199">
        <f>ROUND(('Doc3'!G92*Limpeza!$D$48)+('Doc3'!H92*Limpeza!$E$48)+('Doc3'!I92*Limpeza!$F$48)+('Doc3'!L92*Limpeza!$G$48)+('Doc3'!M92*Limpeza!$H$48)+('Doc3'!N92*Limpeza!$I$48)+('Doc3'!O92*Limpeza!$J$48)+('Doc3'!P92*Limpeza!$K$48)+('Doc3'!Q92*Limpeza!$L$48),2)</f>
        <v>0</v>
      </c>
      <c r="L92" s="199">
        <f>ROUND(IF('Doc3'!T92&lt;220,Jardinagem!$D$70*'Doc3'!T92,IF('Doc3'!T92&gt;=220,Jardinagem!$D$63*'Doc3'!T92/220)),2)</f>
        <v>0</v>
      </c>
      <c r="M92" s="199">
        <f>ROUND(IF('Doc3'!T92&lt;220,Jardinagem!$D$71*'Doc3'!T92,IF('Doc3'!T92&gt;=220,Jardinagem!$D$64*'Doc3'!T92/220)),2)</f>
        <v>0</v>
      </c>
      <c r="N92" s="199">
        <f>ROUND(IF('Doc3'!T92&lt;220,Jardinagem!$D$72*'Doc3'!T92,IF('Doc3'!T92&gt;=220,Jardinagem!$D$65*'Doc3'!T92/220)),2)</f>
        <v>0</v>
      </c>
      <c r="O92" s="199">
        <f>ROUND(IF('Doc3'!T92&lt;220,Jardinagem!$D$73*'Doc3'!T92,IF('Doc3'!T92&gt;=220,Jardinagem!$D$66*'Doc3'!T92/220)),2)</f>
        <v>0</v>
      </c>
      <c r="P92" s="199">
        <f>ROUND(IF('Doc3'!T92&lt;220,Jardinagem!$D$74*'Doc3'!T92,IF('Doc3'!T92&gt;=220,Jardinagem!$D$67*'Doc3'!T92/220)),2)</f>
        <v>0</v>
      </c>
      <c r="Q92" s="199">
        <f>ROUND(IF('Doc3'!T92&lt;220,Jardinagem!$D$75*'Doc3'!T92,IF('Doc3'!T92&gt;=220,Jardinagem!$D$68*'Doc3'!T92/220)),2)</f>
        <v>0</v>
      </c>
      <c r="R92" s="217">
        <f t="shared" si="2"/>
        <v>0</v>
      </c>
      <c r="S92" s="217">
        <f t="shared" si="3"/>
        <v>0</v>
      </c>
    </row>
    <row r="93" spans="1:19">
      <c r="A93" s="175">
        <f>'Doc3'!A93</f>
        <v>0</v>
      </c>
      <c r="B93" s="176">
        <f>'Doc3'!B93</f>
        <v>0</v>
      </c>
      <c r="C93" s="84">
        <f>'Doc3'!C93</f>
        <v>0</v>
      </c>
      <c r="D93" s="189">
        <f>'Doc3'!U93</f>
        <v>0</v>
      </c>
      <c r="E93" s="189">
        <f>'Doc3'!V93</f>
        <v>0</v>
      </c>
      <c r="F93" s="199">
        <f>ROUND(('Doc3'!G93*Limpeza!$D$43)+('Doc3'!H93*Limpeza!$E$43)+('Doc3'!I93*Limpeza!$F$43)+('Doc3'!L93*Limpeza!$G$43)+('Doc3'!M93*Limpeza!$H$43)+('Doc3'!N93*Limpeza!$I$43)+('Doc3'!O93*Limpeza!$J$43)+('Doc3'!P93*Limpeza!$K$43)+('Doc3'!Q93*Limpeza!$L$43),2)</f>
        <v>0</v>
      </c>
      <c r="G93" s="199">
        <f>ROUND(('Doc3'!G93*Limpeza!$D$44)+('Doc3'!H93*Limpeza!$E$44)+('Doc3'!I93*Limpeza!$F$44)+('Doc3'!L93*Limpeza!$G$44)+('Doc3'!M93*Limpeza!$H$44)+('Doc3'!N93*Limpeza!$I$44)+('Doc3'!O93*Limpeza!$J$44)+('Doc3'!P93*Limpeza!$K$44)+('Doc3'!Q93*Limpeza!$L$44),2)</f>
        <v>0</v>
      </c>
      <c r="H93" s="199">
        <f>ROUND(('Doc3'!G93*Limpeza!$D$45)+('Doc3'!H93*Limpeza!$E$45)+('Doc3'!I93*Limpeza!$F$45)+('Doc3'!L93*Limpeza!$G$45)+('Doc3'!M93*Limpeza!$H$45)+('Doc3'!N93*Limpeza!$I$45)+('Doc3'!O93*Limpeza!$J$45)+('Doc3'!P93*Limpeza!$K$45)+('Doc3'!Q93*Limpeza!$L$45),2)</f>
        <v>0</v>
      </c>
      <c r="I93" s="199">
        <f>ROUND(('Doc3'!G93*Limpeza!$D$46)+('Doc3'!H93*Limpeza!$E$46)+('Doc3'!I93*Limpeza!$F$46)+('Doc3'!L93*Limpeza!$G$46)+('Doc3'!M93*Limpeza!$H$46)+('Doc3'!N93*Limpeza!$I$46)+('Doc3'!O93*Limpeza!$J$46)+('Doc3'!P93*Limpeza!$K$46)+('Doc3'!Q93*Limpeza!$L$46),2)</f>
        <v>0</v>
      </c>
      <c r="J93" s="199">
        <f>ROUND(('Doc3'!G93*Limpeza!$D$47)+('Doc3'!H93*Limpeza!$E$47)+('Doc3'!I93*Limpeza!$F$47)+('Doc3'!L93*Limpeza!$G$47)+('Doc3'!M93*Limpeza!$H$47)+('Doc3'!N93*Limpeza!$I$47)+('Doc3'!O93*Limpeza!$J$47)+('Doc3'!P93*Limpeza!$K$47)+('Doc3'!Q93*Limpeza!$L$47),2)</f>
        <v>0</v>
      </c>
      <c r="K93" s="199">
        <f>ROUND(('Doc3'!G93*Limpeza!$D$48)+('Doc3'!H93*Limpeza!$E$48)+('Doc3'!I93*Limpeza!$F$48)+('Doc3'!L93*Limpeza!$G$48)+('Doc3'!M93*Limpeza!$H$48)+('Doc3'!N93*Limpeza!$I$48)+('Doc3'!O93*Limpeza!$J$48)+('Doc3'!P93*Limpeza!$K$48)+('Doc3'!Q93*Limpeza!$L$48),2)</f>
        <v>0</v>
      </c>
      <c r="L93" s="199">
        <f>ROUND(IF('Doc3'!T93&lt;220,Jardinagem!$D$70*'Doc3'!T93,IF('Doc3'!T93&gt;=220,Jardinagem!$D$63*'Doc3'!T93/220)),2)</f>
        <v>0</v>
      </c>
      <c r="M93" s="199">
        <f>ROUND(IF('Doc3'!T93&lt;220,Jardinagem!$D$71*'Doc3'!T93,IF('Doc3'!T93&gt;=220,Jardinagem!$D$64*'Doc3'!T93/220)),2)</f>
        <v>0</v>
      </c>
      <c r="N93" s="199">
        <f>ROUND(IF('Doc3'!T93&lt;220,Jardinagem!$D$72*'Doc3'!T93,IF('Doc3'!T93&gt;=220,Jardinagem!$D$65*'Doc3'!T93/220)),2)</f>
        <v>0</v>
      </c>
      <c r="O93" s="199">
        <f>ROUND(IF('Doc3'!T93&lt;220,Jardinagem!$D$73*'Doc3'!T93,IF('Doc3'!T93&gt;=220,Jardinagem!$D$66*'Doc3'!T93/220)),2)</f>
        <v>0</v>
      </c>
      <c r="P93" s="199">
        <f>ROUND(IF('Doc3'!T93&lt;220,Jardinagem!$D$74*'Doc3'!T93,IF('Doc3'!T93&gt;=220,Jardinagem!$D$67*'Doc3'!T93/220)),2)</f>
        <v>0</v>
      </c>
      <c r="Q93" s="199">
        <f>ROUND(IF('Doc3'!T93&lt;220,Jardinagem!$D$75*'Doc3'!T93,IF('Doc3'!T93&gt;=220,Jardinagem!$D$68*'Doc3'!T93/220)),2)</f>
        <v>0</v>
      </c>
      <c r="R93" s="217">
        <f t="shared" si="2"/>
        <v>0</v>
      </c>
      <c r="S93" s="217">
        <f t="shared" si="3"/>
        <v>0</v>
      </c>
    </row>
    <row r="94" spans="1:19">
      <c r="A94" s="175">
        <f>'Doc3'!A94</f>
        <v>0</v>
      </c>
      <c r="B94" s="176">
        <f>'Doc3'!B94</f>
        <v>0</v>
      </c>
      <c r="C94" s="84">
        <f>'Doc3'!C94</f>
        <v>0</v>
      </c>
      <c r="D94" s="189">
        <f>'Doc3'!U94</f>
        <v>0</v>
      </c>
      <c r="E94" s="189">
        <f>'Doc3'!V94</f>
        <v>0</v>
      </c>
      <c r="F94" s="199">
        <f>ROUND(('Doc3'!G94*Limpeza!$D$43)+('Doc3'!H94*Limpeza!$E$43)+('Doc3'!I94*Limpeza!$F$43)+('Doc3'!L94*Limpeza!$G$43)+('Doc3'!M94*Limpeza!$H$43)+('Doc3'!N94*Limpeza!$I$43)+('Doc3'!O94*Limpeza!$J$43)+('Doc3'!P94*Limpeza!$K$43)+('Doc3'!Q94*Limpeza!$L$43),2)</f>
        <v>0</v>
      </c>
      <c r="G94" s="199">
        <f>ROUND(('Doc3'!G94*Limpeza!$D$44)+('Doc3'!H94*Limpeza!$E$44)+('Doc3'!I94*Limpeza!$F$44)+('Doc3'!L94*Limpeza!$G$44)+('Doc3'!M94*Limpeza!$H$44)+('Doc3'!N94*Limpeza!$I$44)+('Doc3'!O94*Limpeza!$J$44)+('Doc3'!P94*Limpeza!$K$44)+('Doc3'!Q94*Limpeza!$L$44),2)</f>
        <v>0</v>
      </c>
      <c r="H94" s="199">
        <f>ROUND(('Doc3'!G94*Limpeza!$D$45)+('Doc3'!H94*Limpeza!$E$45)+('Doc3'!I94*Limpeza!$F$45)+('Doc3'!L94*Limpeza!$G$45)+('Doc3'!M94*Limpeza!$H$45)+('Doc3'!N94*Limpeza!$I$45)+('Doc3'!O94*Limpeza!$J$45)+('Doc3'!P94*Limpeza!$K$45)+('Doc3'!Q94*Limpeza!$L$45),2)</f>
        <v>0</v>
      </c>
      <c r="I94" s="199">
        <f>ROUND(('Doc3'!G94*Limpeza!$D$46)+('Doc3'!H94*Limpeza!$E$46)+('Doc3'!I94*Limpeza!$F$46)+('Doc3'!L94*Limpeza!$G$46)+('Doc3'!M94*Limpeza!$H$46)+('Doc3'!N94*Limpeza!$I$46)+('Doc3'!O94*Limpeza!$J$46)+('Doc3'!P94*Limpeza!$K$46)+('Doc3'!Q94*Limpeza!$L$46),2)</f>
        <v>0</v>
      </c>
      <c r="J94" s="199">
        <f>ROUND(('Doc3'!G94*Limpeza!$D$47)+('Doc3'!H94*Limpeza!$E$47)+('Doc3'!I94*Limpeza!$F$47)+('Doc3'!L94*Limpeza!$G$47)+('Doc3'!M94*Limpeza!$H$47)+('Doc3'!N94*Limpeza!$I$47)+('Doc3'!O94*Limpeza!$J$47)+('Doc3'!P94*Limpeza!$K$47)+('Doc3'!Q94*Limpeza!$L$47),2)</f>
        <v>0</v>
      </c>
      <c r="K94" s="199">
        <f>ROUND(('Doc3'!G94*Limpeza!$D$48)+('Doc3'!H94*Limpeza!$E$48)+('Doc3'!I94*Limpeza!$F$48)+('Doc3'!L94*Limpeza!$G$48)+('Doc3'!M94*Limpeza!$H$48)+('Doc3'!N94*Limpeza!$I$48)+('Doc3'!O94*Limpeza!$J$48)+('Doc3'!P94*Limpeza!$K$48)+('Doc3'!Q94*Limpeza!$L$48),2)</f>
        <v>0</v>
      </c>
      <c r="L94" s="199">
        <f>ROUND(IF('Doc3'!T94&lt;220,Jardinagem!$D$70*'Doc3'!T94,IF('Doc3'!T94&gt;=220,Jardinagem!$D$63*'Doc3'!T94/220)),2)</f>
        <v>0</v>
      </c>
      <c r="M94" s="199">
        <f>ROUND(IF('Doc3'!T94&lt;220,Jardinagem!$D$71*'Doc3'!T94,IF('Doc3'!T94&gt;=220,Jardinagem!$D$64*'Doc3'!T94/220)),2)</f>
        <v>0</v>
      </c>
      <c r="N94" s="199">
        <f>ROUND(IF('Doc3'!T94&lt;220,Jardinagem!$D$72*'Doc3'!T94,IF('Doc3'!T94&gt;=220,Jardinagem!$D$65*'Doc3'!T94/220)),2)</f>
        <v>0</v>
      </c>
      <c r="O94" s="199">
        <f>ROUND(IF('Doc3'!T94&lt;220,Jardinagem!$D$73*'Doc3'!T94,IF('Doc3'!T94&gt;=220,Jardinagem!$D$66*'Doc3'!T94/220)),2)</f>
        <v>0</v>
      </c>
      <c r="P94" s="199">
        <f>ROUND(IF('Doc3'!T94&lt;220,Jardinagem!$D$74*'Doc3'!T94,IF('Doc3'!T94&gt;=220,Jardinagem!$D$67*'Doc3'!T94/220)),2)</f>
        <v>0</v>
      </c>
      <c r="Q94" s="199">
        <f>ROUND(IF('Doc3'!T94&lt;220,Jardinagem!$D$75*'Doc3'!T94,IF('Doc3'!T94&gt;=220,Jardinagem!$D$68*'Doc3'!T94/220)),2)</f>
        <v>0</v>
      </c>
      <c r="R94" s="217">
        <f t="shared" si="2"/>
        <v>0</v>
      </c>
      <c r="S94" s="217">
        <f t="shared" si="3"/>
        <v>0</v>
      </c>
    </row>
    <row r="95" spans="1:19">
      <c r="A95" s="175">
        <f>'Doc3'!A95</f>
        <v>0</v>
      </c>
      <c r="B95" s="176">
        <f>'Doc3'!B95</f>
        <v>0</v>
      </c>
      <c r="C95" s="84">
        <f>'Doc3'!C95</f>
        <v>0</v>
      </c>
      <c r="D95" s="189">
        <f>'Doc3'!U95</f>
        <v>0</v>
      </c>
      <c r="E95" s="189">
        <f>'Doc3'!V95</f>
        <v>0</v>
      </c>
      <c r="F95" s="199">
        <f>ROUND(('Doc3'!G95*Limpeza!$D$43)+('Doc3'!H95*Limpeza!$E$43)+('Doc3'!I95*Limpeza!$F$43)+('Doc3'!L95*Limpeza!$G$43)+('Doc3'!M95*Limpeza!$H$43)+('Doc3'!N95*Limpeza!$I$43)+('Doc3'!O95*Limpeza!$J$43)+('Doc3'!P95*Limpeza!$K$43)+('Doc3'!Q95*Limpeza!$L$43),2)</f>
        <v>0</v>
      </c>
      <c r="G95" s="199">
        <f>ROUND(('Doc3'!G95*Limpeza!$D$44)+('Doc3'!H95*Limpeza!$E$44)+('Doc3'!I95*Limpeza!$F$44)+('Doc3'!L95*Limpeza!$G$44)+('Doc3'!M95*Limpeza!$H$44)+('Doc3'!N95*Limpeza!$I$44)+('Doc3'!O95*Limpeza!$J$44)+('Doc3'!P95*Limpeza!$K$44)+('Doc3'!Q95*Limpeza!$L$44),2)</f>
        <v>0</v>
      </c>
      <c r="H95" s="199">
        <f>ROUND(('Doc3'!G95*Limpeza!$D$45)+('Doc3'!H95*Limpeza!$E$45)+('Doc3'!I95*Limpeza!$F$45)+('Doc3'!L95*Limpeza!$G$45)+('Doc3'!M95*Limpeza!$H$45)+('Doc3'!N95*Limpeza!$I$45)+('Doc3'!O95*Limpeza!$J$45)+('Doc3'!P95*Limpeza!$K$45)+('Doc3'!Q95*Limpeza!$L$45),2)</f>
        <v>0</v>
      </c>
      <c r="I95" s="199">
        <f>ROUND(('Doc3'!G95*Limpeza!$D$46)+('Doc3'!H95*Limpeza!$E$46)+('Doc3'!I95*Limpeza!$F$46)+('Doc3'!L95*Limpeza!$G$46)+('Doc3'!M95*Limpeza!$H$46)+('Doc3'!N95*Limpeza!$I$46)+('Doc3'!O95*Limpeza!$J$46)+('Doc3'!P95*Limpeza!$K$46)+('Doc3'!Q95*Limpeza!$L$46),2)</f>
        <v>0</v>
      </c>
      <c r="J95" s="199">
        <f>ROUND(('Doc3'!G95*Limpeza!$D$47)+('Doc3'!H95*Limpeza!$E$47)+('Doc3'!I95*Limpeza!$F$47)+('Doc3'!L95*Limpeza!$G$47)+('Doc3'!M95*Limpeza!$H$47)+('Doc3'!N95*Limpeza!$I$47)+('Doc3'!O95*Limpeza!$J$47)+('Doc3'!P95*Limpeza!$K$47)+('Doc3'!Q95*Limpeza!$L$47),2)</f>
        <v>0</v>
      </c>
      <c r="K95" s="199">
        <f>ROUND(('Doc3'!G95*Limpeza!$D$48)+('Doc3'!H95*Limpeza!$E$48)+('Doc3'!I95*Limpeza!$F$48)+('Doc3'!L95*Limpeza!$G$48)+('Doc3'!M95*Limpeza!$H$48)+('Doc3'!N95*Limpeza!$I$48)+('Doc3'!O95*Limpeza!$J$48)+('Doc3'!P95*Limpeza!$K$48)+('Doc3'!Q95*Limpeza!$L$48),2)</f>
        <v>0</v>
      </c>
      <c r="L95" s="199">
        <f>ROUND(IF('Doc3'!T95&lt;220,Jardinagem!$D$70*'Doc3'!T95,IF('Doc3'!T95&gt;=220,Jardinagem!$D$63*'Doc3'!T95/220)),2)</f>
        <v>0</v>
      </c>
      <c r="M95" s="199">
        <f>ROUND(IF('Doc3'!T95&lt;220,Jardinagem!$D$71*'Doc3'!T95,IF('Doc3'!T95&gt;=220,Jardinagem!$D$64*'Doc3'!T95/220)),2)</f>
        <v>0</v>
      </c>
      <c r="N95" s="199">
        <f>ROUND(IF('Doc3'!T95&lt;220,Jardinagem!$D$72*'Doc3'!T95,IF('Doc3'!T95&gt;=220,Jardinagem!$D$65*'Doc3'!T95/220)),2)</f>
        <v>0</v>
      </c>
      <c r="O95" s="199">
        <f>ROUND(IF('Doc3'!T95&lt;220,Jardinagem!$D$73*'Doc3'!T95,IF('Doc3'!T95&gt;=220,Jardinagem!$D$66*'Doc3'!T95/220)),2)</f>
        <v>0</v>
      </c>
      <c r="P95" s="199">
        <f>ROUND(IF('Doc3'!T95&lt;220,Jardinagem!$D$74*'Doc3'!T95,IF('Doc3'!T95&gt;=220,Jardinagem!$D$67*'Doc3'!T95/220)),2)</f>
        <v>0</v>
      </c>
      <c r="Q95" s="199">
        <f>ROUND(IF('Doc3'!T95&lt;220,Jardinagem!$D$75*'Doc3'!T95,IF('Doc3'!T95&gt;=220,Jardinagem!$D$68*'Doc3'!T95/220)),2)</f>
        <v>0</v>
      </c>
      <c r="R95" s="217">
        <f t="shared" si="2"/>
        <v>0</v>
      </c>
      <c r="S95" s="217">
        <f t="shared" si="3"/>
        <v>0</v>
      </c>
    </row>
    <row r="96" spans="1:19">
      <c r="A96" s="175">
        <f>'Doc3'!A96</f>
        <v>0</v>
      </c>
      <c r="B96" s="176">
        <f>'Doc3'!B96</f>
        <v>0</v>
      </c>
      <c r="C96" s="84">
        <f>'Doc3'!C96</f>
        <v>0</v>
      </c>
      <c r="D96" s="189">
        <f>'Doc3'!U96</f>
        <v>0</v>
      </c>
      <c r="E96" s="189">
        <f>'Doc3'!V96</f>
        <v>0</v>
      </c>
      <c r="F96" s="199">
        <f>ROUND(('Doc3'!G96*Limpeza!$D$43)+('Doc3'!H96*Limpeza!$E$43)+('Doc3'!I96*Limpeza!$F$43)+('Doc3'!L96*Limpeza!$G$43)+('Doc3'!M96*Limpeza!$H$43)+('Doc3'!N96*Limpeza!$I$43)+('Doc3'!O96*Limpeza!$J$43)+('Doc3'!P96*Limpeza!$K$43)+('Doc3'!Q96*Limpeza!$L$43),2)</f>
        <v>0</v>
      </c>
      <c r="G96" s="199">
        <f>ROUND(('Doc3'!G96*Limpeza!$D$44)+('Doc3'!H96*Limpeza!$E$44)+('Doc3'!I96*Limpeza!$F$44)+('Doc3'!L96*Limpeza!$G$44)+('Doc3'!M96*Limpeza!$H$44)+('Doc3'!N96*Limpeza!$I$44)+('Doc3'!O96*Limpeza!$J$44)+('Doc3'!P96*Limpeza!$K$44)+('Doc3'!Q96*Limpeza!$L$44),2)</f>
        <v>0</v>
      </c>
      <c r="H96" s="199">
        <f>ROUND(('Doc3'!G96*Limpeza!$D$45)+('Doc3'!H96*Limpeza!$E$45)+('Doc3'!I96*Limpeza!$F$45)+('Doc3'!L96*Limpeza!$G$45)+('Doc3'!M96*Limpeza!$H$45)+('Doc3'!N96*Limpeza!$I$45)+('Doc3'!O96*Limpeza!$J$45)+('Doc3'!P96*Limpeza!$K$45)+('Doc3'!Q96*Limpeza!$L$45),2)</f>
        <v>0</v>
      </c>
      <c r="I96" s="199">
        <f>ROUND(('Doc3'!G96*Limpeza!$D$46)+('Doc3'!H96*Limpeza!$E$46)+('Doc3'!I96*Limpeza!$F$46)+('Doc3'!L96*Limpeza!$G$46)+('Doc3'!M96*Limpeza!$H$46)+('Doc3'!N96*Limpeza!$I$46)+('Doc3'!O96*Limpeza!$J$46)+('Doc3'!P96*Limpeza!$K$46)+('Doc3'!Q96*Limpeza!$L$46),2)</f>
        <v>0</v>
      </c>
      <c r="J96" s="199">
        <f>ROUND(('Doc3'!G96*Limpeza!$D$47)+('Doc3'!H96*Limpeza!$E$47)+('Doc3'!I96*Limpeza!$F$47)+('Doc3'!L96*Limpeza!$G$47)+('Doc3'!M96*Limpeza!$H$47)+('Doc3'!N96*Limpeza!$I$47)+('Doc3'!O96*Limpeza!$J$47)+('Doc3'!P96*Limpeza!$K$47)+('Doc3'!Q96*Limpeza!$L$47),2)</f>
        <v>0</v>
      </c>
      <c r="K96" s="199">
        <f>ROUND(('Doc3'!G96*Limpeza!$D$48)+('Doc3'!H96*Limpeza!$E$48)+('Doc3'!I96*Limpeza!$F$48)+('Doc3'!L96*Limpeza!$G$48)+('Doc3'!M96*Limpeza!$H$48)+('Doc3'!N96*Limpeza!$I$48)+('Doc3'!O96*Limpeza!$J$48)+('Doc3'!P96*Limpeza!$K$48)+('Doc3'!Q96*Limpeza!$L$48),2)</f>
        <v>0</v>
      </c>
      <c r="L96" s="199">
        <f>ROUND(IF('Doc3'!T96&lt;220,Jardinagem!$D$70*'Doc3'!T96,IF('Doc3'!T96&gt;=220,Jardinagem!$D$63*'Doc3'!T96/220)),2)</f>
        <v>0</v>
      </c>
      <c r="M96" s="199">
        <f>ROUND(IF('Doc3'!T96&lt;220,Jardinagem!$D$71*'Doc3'!T96,IF('Doc3'!T96&gt;=220,Jardinagem!$D$64*'Doc3'!T96/220)),2)</f>
        <v>0</v>
      </c>
      <c r="N96" s="199">
        <f>ROUND(IF('Doc3'!T96&lt;220,Jardinagem!$D$72*'Doc3'!T96,IF('Doc3'!T96&gt;=220,Jardinagem!$D$65*'Doc3'!T96/220)),2)</f>
        <v>0</v>
      </c>
      <c r="O96" s="199">
        <f>ROUND(IF('Doc3'!T96&lt;220,Jardinagem!$D$73*'Doc3'!T96,IF('Doc3'!T96&gt;=220,Jardinagem!$D$66*'Doc3'!T96/220)),2)</f>
        <v>0</v>
      </c>
      <c r="P96" s="199">
        <f>ROUND(IF('Doc3'!T96&lt;220,Jardinagem!$D$74*'Doc3'!T96,IF('Doc3'!T96&gt;=220,Jardinagem!$D$67*'Doc3'!T96/220)),2)</f>
        <v>0</v>
      </c>
      <c r="Q96" s="199">
        <f>ROUND(IF('Doc3'!T96&lt;220,Jardinagem!$D$75*'Doc3'!T96,IF('Doc3'!T96&gt;=220,Jardinagem!$D$68*'Doc3'!T96/220)),2)</f>
        <v>0</v>
      </c>
      <c r="R96" s="217">
        <f t="shared" si="2"/>
        <v>0</v>
      </c>
      <c r="S96" s="217">
        <f t="shared" si="3"/>
        <v>0</v>
      </c>
    </row>
    <row r="97" spans="1:19">
      <c r="A97" s="175">
        <f>'Doc3'!A97</f>
        <v>0</v>
      </c>
      <c r="B97" s="176">
        <f>'Doc3'!B97</f>
        <v>0</v>
      </c>
      <c r="C97" s="84">
        <f>'Doc3'!C97</f>
        <v>0</v>
      </c>
      <c r="D97" s="189">
        <f>'Doc3'!U97</f>
        <v>0</v>
      </c>
      <c r="E97" s="189">
        <f>'Doc3'!V97</f>
        <v>0</v>
      </c>
      <c r="F97" s="199">
        <f>ROUND(('Doc3'!G97*Limpeza!$D$43)+('Doc3'!H97*Limpeza!$E$43)+('Doc3'!I97*Limpeza!$F$43)+('Doc3'!L97*Limpeza!$G$43)+('Doc3'!M97*Limpeza!$H$43)+('Doc3'!N97*Limpeza!$I$43)+('Doc3'!O97*Limpeza!$J$43)+('Doc3'!P97*Limpeza!$K$43)+('Doc3'!Q97*Limpeza!$L$43),2)</f>
        <v>0</v>
      </c>
      <c r="G97" s="199">
        <f>ROUND(('Doc3'!G97*Limpeza!$D$44)+('Doc3'!H97*Limpeza!$E$44)+('Doc3'!I97*Limpeza!$F$44)+('Doc3'!L97*Limpeza!$G$44)+('Doc3'!M97*Limpeza!$H$44)+('Doc3'!N97*Limpeza!$I$44)+('Doc3'!O97*Limpeza!$J$44)+('Doc3'!P97*Limpeza!$K$44)+('Doc3'!Q97*Limpeza!$L$44),2)</f>
        <v>0</v>
      </c>
      <c r="H97" s="199">
        <f>ROUND(('Doc3'!G97*Limpeza!$D$45)+('Doc3'!H97*Limpeza!$E$45)+('Doc3'!I97*Limpeza!$F$45)+('Doc3'!L97*Limpeza!$G$45)+('Doc3'!M97*Limpeza!$H$45)+('Doc3'!N97*Limpeza!$I$45)+('Doc3'!O97*Limpeza!$J$45)+('Doc3'!P97*Limpeza!$K$45)+('Doc3'!Q97*Limpeza!$L$45),2)</f>
        <v>0</v>
      </c>
      <c r="I97" s="199">
        <f>ROUND(('Doc3'!G97*Limpeza!$D$46)+('Doc3'!H97*Limpeza!$E$46)+('Doc3'!I97*Limpeza!$F$46)+('Doc3'!L97*Limpeza!$G$46)+('Doc3'!M97*Limpeza!$H$46)+('Doc3'!N97*Limpeza!$I$46)+('Doc3'!O97*Limpeza!$J$46)+('Doc3'!P97*Limpeza!$K$46)+('Doc3'!Q97*Limpeza!$L$46),2)</f>
        <v>0</v>
      </c>
      <c r="J97" s="199">
        <f>ROUND(('Doc3'!G97*Limpeza!$D$47)+('Doc3'!H97*Limpeza!$E$47)+('Doc3'!I97*Limpeza!$F$47)+('Doc3'!L97*Limpeza!$G$47)+('Doc3'!M97*Limpeza!$H$47)+('Doc3'!N97*Limpeza!$I$47)+('Doc3'!O97*Limpeza!$J$47)+('Doc3'!P97*Limpeza!$K$47)+('Doc3'!Q97*Limpeza!$L$47),2)</f>
        <v>0</v>
      </c>
      <c r="K97" s="199">
        <f>ROUND(('Doc3'!G97*Limpeza!$D$48)+('Doc3'!H97*Limpeza!$E$48)+('Doc3'!I97*Limpeza!$F$48)+('Doc3'!L97*Limpeza!$G$48)+('Doc3'!M97*Limpeza!$H$48)+('Doc3'!N97*Limpeza!$I$48)+('Doc3'!O97*Limpeza!$J$48)+('Doc3'!P97*Limpeza!$K$48)+('Doc3'!Q97*Limpeza!$L$48),2)</f>
        <v>0</v>
      </c>
      <c r="L97" s="199">
        <f>ROUND(IF('Doc3'!T97&lt;220,Jardinagem!$D$70*'Doc3'!T97,IF('Doc3'!T97&gt;=220,Jardinagem!$D$63*'Doc3'!T97/220)),2)</f>
        <v>0</v>
      </c>
      <c r="M97" s="199">
        <f>ROUND(IF('Doc3'!T97&lt;220,Jardinagem!$D$71*'Doc3'!T97,IF('Doc3'!T97&gt;=220,Jardinagem!$D$64*'Doc3'!T97/220)),2)</f>
        <v>0</v>
      </c>
      <c r="N97" s="199">
        <f>ROUND(IF('Doc3'!T97&lt;220,Jardinagem!$D$72*'Doc3'!T97,IF('Doc3'!T97&gt;=220,Jardinagem!$D$65*'Doc3'!T97/220)),2)</f>
        <v>0</v>
      </c>
      <c r="O97" s="199">
        <f>ROUND(IF('Doc3'!T97&lt;220,Jardinagem!$D$73*'Doc3'!T97,IF('Doc3'!T97&gt;=220,Jardinagem!$D$66*'Doc3'!T97/220)),2)</f>
        <v>0</v>
      </c>
      <c r="P97" s="199">
        <f>ROUND(IF('Doc3'!T97&lt;220,Jardinagem!$D$74*'Doc3'!T97,IF('Doc3'!T97&gt;=220,Jardinagem!$D$67*'Doc3'!T97/220)),2)</f>
        <v>0</v>
      </c>
      <c r="Q97" s="199">
        <f>ROUND(IF('Doc3'!T97&lt;220,Jardinagem!$D$75*'Doc3'!T97,IF('Doc3'!T97&gt;=220,Jardinagem!$D$68*'Doc3'!T97/220)),2)</f>
        <v>0</v>
      </c>
      <c r="R97" s="217">
        <f t="shared" si="2"/>
        <v>0</v>
      </c>
      <c r="S97" s="217">
        <f t="shared" si="3"/>
        <v>0</v>
      </c>
    </row>
    <row r="98" spans="1:19">
      <c r="A98" s="175">
        <f>'Doc3'!A98</f>
        <v>0</v>
      </c>
      <c r="B98" s="176">
        <f>'Doc3'!B98</f>
        <v>0</v>
      </c>
      <c r="C98" s="84">
        <f>'Doc3'!C98</f>
        <v>0</v>
      </c>
      <c r="D98" s="189">
        <f>'Doc3'!U98</f>
        <v>0</v>
      </c>
      <c r="E98" s="189">
        <f>'Doc3'!V98</f>
        <v>0</v>
      </c>
      <c r="F98" s="199">
        <f>ROUND(('Doc3'!G98*Limpeza!$D$43)+('Doc3'!H98*Limpeza!$E$43)+('Doc3'!I98*Limpeza!$F$43)+('Doc3'!L98*Limpeza!$G$43)+('Doc3'!M98*Limpeza!$H$43)+('Doc3'!N98*Limpeza!$I$43)+('Doc3'!O98*Limpeza!$J$43)+('Doc3'!P98*Limpeza!$K$43)+('Doc3'!Q98*Limpeza!$L$43),2)</f>
        <v>0</v>
      </c>
      <c r="G98" s="199">
        <f>ROUND(('Doc3'!G98*Limpeza!$D$44)+('Doc3'!H98*Limpeza!$E$44)+('Doc3'!I98*Limpeza!$F$44)+('Doc3'!L98*Limpeza!$G$44)+('Doc3'!M98*Limpeza!$H$44)+('Doc3'!N98*Limpeza!$I$44)+('Doc3'!O98*Limpeza!$J$44)+('Doc3'!P98*Limpeza!$K$44)+('Doc3'!Q98*Limpeza!$L$44),2)</f>
        <v>0</v>
      </c>
      <c r="H98" s="199">
        <f>ROUND(('Doc3'!G98*Limpeza!$D$45)+('Doc3'!H98*Limpeza!$E$45)+('Doc3'!I98*Limpeza!$F$45)+('Doc3'!L98*Limpeza!$G$45)+('Doc3'!M98*Limpeza!$H$45)+('Doc3'!N98*Limpeza!$I$45)+('Doc3'!O98*Limpeza!$J$45)+('Doc3'!P98*Limpeza!$K$45)+('Doc3'!Q98*Limpeza!$L$45),2)</f>
        <v>0</v>
      </c>
      <c r="I98" s="199">
        <f>ROUND(('Doc3'!G98*Limpeza!$D$46)+('Doc3'!H98*Limpeza!$E$46)+('Doc3'!I98*Limpeza!$F$46)+('Doc3'!L98*Limpeza!$G$46)+('Doc3'!M98*Limpeza!$H$46)+('Doc3'!N98*Limpeza!$I$46)+('Doc3'!O98*Limpeza!$J$46)+('Doc3'!P98*Limpeza!$K$46)+('Doc3'!Q98*Limpeza!$L$46),2)</f>
        <v>0</v>
      </c>
      <c r="J98" s="199">
        <f>ROUND(('Doc3'!G98*Limpeza!$D$47)+('Doc3'!H98*Limpeza!$E$47)+('Doc3'!I98*Limpeza!$F$47)+('Doc3'!L98*Limpeza!$G$47)+('Doc3'!M98*Limpeza!$H$47)+('Doc3'!N98*Limpeza!$I$47)+('Doc3'!O98*Limpeza!$J$47)+('Doc3'!P98*Limpeza!$K$47)+('Doc3'!Q98*Limpeza!$L$47),2)</f>
        <v>0</v>
      </c>
      <c r="K98" s="199">
        <f>ROUND(('Doc3'!G98*Limpeza!$D$48)+('Doc3'!H98*Limpeza!$E$48)+('Doc3'!I98*Limpeza!$F$48)+('Doc3'!L98*Limpeza!$G$48)+('Doc3'!M98*Limpeza!$H$48)+('Doc3'!N98*Limpeza!$I$48)+('Doc3'!O98*Limpeza!$J$48)+('Doc3'!P98*Limpeza!$K$48)+('Doc3'!Q98*Limpeza!$L$48),2)</f>
        <v>0</v>
      </c>
      <c r="L98" s="199">
        <f>ROUND(IF('Doc3'!T98&lt;220,Jardinagem!$D$70*'Doc3'!T98,IF('Doc3'!T98&gt;=220,Jardinagem!$D$63*'Doc3'!T98/220)),2)</f>
        <v>0</v>
      </c>
      <c r="M98" s="199">
        <f>ROUND(IF('Doc3'!T98&lt;220,Jardinagem!$D$71*'Doc3'!T98,IF('Doc3'!T98&gt;=220,Jardinagem!$D$64*'Doc3'!T98/220)),2)</f>
        <v>0</v>
      </c>
      <c r="N98" s="199">
        <f>ROUND(IF('Doc3'!T98&lt;220,Jardinagem!$D$72*'Doc3'!T98,IF('Doc3'!T98&gt;=220,Jardinagem!$D$65*'Doc3'!T98/220)),2)</f>
        <v>0</v>
      </c>
      <c r="O98" s="199">
        <f>ROUND(IF('Doc3'!T98&lt;220,Jardinagem!$D$73*'Doc3'!T98,IF('Doc3'!T98&gt;=220,Jardinagem!$D$66*'Doc3'!T98/220)),2)</f>
        <v>0</v>
      </c>
      <c r="P98" s="199">
        <f>ROUND(IF('Doc3'!T98&lt;220,Jardinagem!$D$74*'Doc3'!T98,IF('Doc3'!T98&gt;=220,Jardinagem!$D$67*'Doc3'!T98/220)),2)</f>
        <v>0</v>
      </c>
      <c r="Q98" s="199">
        <f>ROUND(IF('Doc3'!T98&lt;220,Jardinagem!$D$75*'Doc3'!T98,IF('Doc3'!T98&gt;=220,Jardinagem!$D$68*'Doc3'!T98/220)),2)</f>
        <v>0</v>
      </c>
      <c r="R98" s="217">
        <f t="shared" si="2"/>
        <v>0</v>
      </c>
      <c r="S98" s="217">
        <f t="shared" si="3"/>
        <v>0</v>
      </c>
    </row>
    <row r="99" spans="1:19">
      <c r="A99" s="175">
        <f>'Doc3'!A99</f>
        <v>0</v>
      </c>
      <c r="B99" s="176">
        <f>'Doc3'!B99</f>
        <v>0</v>
      </c>
      <c r="C99" s="84">
        <f>'Doc3'!C99</f>
        <v>0</v>
      </c>
      <c r="D99" s="189">
        <f>'Doc3'!U99</f>
        <v>0</v>
      </c>
      <c r="E99" s="189">
        <f>'Doc3'!V99</f>
        <v>0</v>
      </c>
      <c r="F99" s="199">
        <f>ROUND(('Doc3'!G99*Limpeza!$D$43)+('Doc3'!H99*Limpeza!$E$43)+('Doc3'!I99*Limpeza!$F$43)+('Doc3'!L99*Limpeza!$G$43)+('Doc3'!M99*Limpeza!$H$43)+('Doc3'!N99*Limpeza!$I$43)+('Doc3'!O99*Limpeza!$J$43)+('Doc3'!P99*Limpeza!$K$43)+('Doc3'!Q99*Limpeza!$L$43),2)</f>
        <v>0</v>
      </c>
      <c r="G99" s="199">
        <f>ROUND(('Doc3'!G99*Limpeza!$D$44)+('Doc3'!H99*Limpeza!$E$44)+('Doc3'!I99*Limpeza!$F$44)+('Doc3'!L99*Limpeza!$G$44)+('Doc3'!M99*Limpeza!$H$44)+('Doc3'!N99*Limpeza!$I$44)+('Doc3'!O99*Limpeza!$J$44)+('Doc3'!P99*Limpeza!$K$44)+('Doc3'!Q99*Limpeza!$L$44),2)</f>
        <v>0</v>
      </c>
      <c r="H99" s="199">
        <f>ROUND(('Doc3'!G99*Limpeza!$D$45)+('Doc3'!H99*Limpeza!$E$45)+('Doc3'!I99*Limpeza!$F$45)+('Doc3'!L99*Limpeza!$G$45)+('Doc3'!M99*Limpeza!$H$45)+('Doc3'!N99*Limpeza!$I$45)+('Doc3'!O99*Limpeza!$J$45)+('Doc3'!P99*Limpeza!$K$45)+('Doc3'!Q99*Limpeza!$L$45),2)</f>
        <v>0</v>
      </c>
      <c r="I99" s="199">
        <f>ROUND(('Doc3'!G99*Limpeza!$D$46)+('Doc3'!H99*Limpeza!$E$46)+('Doc3'!I99*Limpeza!$F$46)+('Doc3'!L99*Limpeza!$G$46)+('Doc3'!M99*Limpeza!$H$46)+('Doc3'!N99*Limpeza!$I$46)+('Doc3'!O99*Limpeza!$J$46)+('Doc3'!P99*Limpeza!$K$46)+('Doc3'!Q99*Limpeza!$L$46),2)</f>
        <v>0</v>
      </c>
      <c r="J99" s="199">
        <f>ROUND(('Doc3'!G99*Limpeza!$D$47)+('Doc3'!H99*Limpeza!$E$47)+('Doc3'!I99*Limpeza!$F$47)+('Doc3'!L99*Limpeza!$G$47)+('Doc3'!M99*Limpeza!$H$47)+('Doc3'!N99*Limpeza!$I$47)+('Doc3'!O99*Limpeza!$J$47)+('Doc3'!P99*Limpeza!$K$47)+('Doc3'!Q99*Limpeza!$L$47),2)</f>
        <v>0</v>
      </c>
      <c r="K99" s="199">
        <f>ROUND(('Doc3'!G99*Limpeza!$D$48)+('Doc3'!H99*Limpeza!$E$48)+('Doc3'!I99*Limpeza!$F$48)+('Doc3'!L99*Limpeza!$G$48)+('Doc3'!M99*Limpeza!$H$48)+('Doc3'!N99*Limpeza!$I$48)+('Doc3'!O99*Limpeza!$J$48)+('Doc3'!P99*Limpeza!$K$48)+('Doc3'!Q99*Limpeza!$L$48),2)</f>
        <v>0</v>
      </c>
      <c r="L99" s="199">
        <f>ROUND(IF('Doc3'!T99&lt;220,Jardinagem!$D$70*'Doc3'!T99,IF('Doc3'!T99&gt;=220,Jardinagem!$D$63*'Doc3'!T99/220)),2)</f>
        <v>0</v>
      </c>
      <c r="M99" s="199">
        <f>ROUND(IF('Doc3'!T99&lt;220,Jardinagem!$D$71*'Doc3'!T99,IF('Doc3'!T99&gt;=220,Jardinagem!$D$64*'Doc3'!T99/220)),2)</f>
        <v>0</v>
      </c>
      <c r="N99" s="199">
        <f>ROUND(IF('Doc3'!T99&lt;220,Jardinagem!$D$72*'Doc3'!T99,IF('Doc3'!T99&gt;=220,Jardinagem!$D$65*'Doc3'!T99/220)),2)</f>
        <v>0</v>
      </c>
      <c r="O99" s="199">
        <f>ROUND(IF('Doc3'!T99&lt;220,Jardinagem!$D$73*'Doc3'!T99,IF('Doc3'!T99&gt;=220,Jardinagem!$D$66*'Doc3'!T99/220)),2)</f>
        <v>0</v>
      </c>
      <c r="P99" s="199">
        <f>ROUND(IF('Doc3'!T99&lt;220,Jardinagem!$D$74*'Doc3'!T99,IF('Doc3'!T99&gt;=220,Jardinagem!$D$67*'Doc3'!T99/220)),2)</f>
        <v>0</v>
      </c>
      <c r="Q99" s="199">
        <f>ROUND(IF('Doc3'!T99&lt;220,Jardinagem!$D$75*'Doc3'!T99,IF('Doc3'!T99&gt;=220,Jardinagem!$D$68*'Doc3'!T99/220)),2)</f>
        <v>0</v>
      </c>
      <c r="R99" s="217">
        <f t="shared" si="2"/>
        <v>0</v>
      </c>
      <c r="S99" s="217">
        <f t="shared" si="3"/>
        <v>0</v>
      </c>
    </row>
    <row r="100" spans="1:19">
      <c r="A100" s="175">
        <f>'Doc3'!A100</f>
        <v>0</v>
      </c>
      <c r="B100" s="176">
        <f>'Doc3'!B100</f>
        <v>0</v>
      </c>
      <c r="C100" s="84">
        <f>'Doc3'!C100</f>
        <v>0</v>
      </c>
      <c r="D100" s="189">
        <f>'Doc3'!U100</f>
        <v>0</v>
      </c>
      <c r="E100" s="189">
        <f>'Doc3'!V100</f>
        <v>0</v>
      </c>
      <c r="F100" s="199">
        <f>ROUND(('Doc3'!G100*Limpeza!$D$43)+('Doc3'!H100*Limpeza!$E$43)+('Doc3'!I100*Limpeza!$F$43)+('Doc3'!L100*Limpeza!$G$43)+('Doc3'!M100*Limpeza!$H$43)+('Doc3'!N100*Limpeza!$I$43)+('Doc3'!O100*Limpeza!$J$43)+('Doc3'!P100*Limpeza!$K$43)+('Doc3'!Q100*Limpeza!$L$43),2)</f>
        <v>0</v>
      </c>
      <c r="G100" s="199">
        <f>ROUND(('Doc3'!G100*Limpeza!$D$44)+('Doc3'!H100*Limpeza!$E$44)+('Doc3'!I100*Limpeza!$F$44)+('Doc3'!L100*Limpeza!$G$44)+('Doc3'!M100*Limpeza!$H$44)+('Doc3'!N100*Limpeza!$I$44)+('Doc3'!O100*Limpeza!$J$44)+('Doc3'!P100*Limpeza!$K$44)+('Doc3'!Q100*Limpeza!$L$44),2)</f>
        <v>0</v>
      </c>
      <c r="H100" s="199">
        <f>ROUND(('Doc3'!G100*Limpeza!$D$45)+('Doc3'!H100*Limpeza!$E$45)+('Doc3'!I100*Limpeza!$F$45)+('Doc3'!L100*Limpeza!$G$45)+('Doc3'!M100*Limpeza!$H$45)+('Doc3'!N100*Limpeza!$I$45)+('Doc3'!O100*Limpeza!$J$45)+('Doc3'!P100*Limpeza!$K$45)+('Doc3'!Q100*Limpeza!$L$45),2)</f>
        <v>0</v>
      </c>
      <c r="I100" s="199">
        <f>ROUND(('Doc3'!G100*Limpeza!$D$46)+('Doc3'!H100*Limpeza!$E$46)+('Doc3'!I100*Limpeza!$F$46)+('Doc3'!L100*Limpeza!$G$46)+('Doc3'!M100*Limpeza!$H$46)+('Doc3'!N100*Limpeza!$I$46)+('Doc3'!O100*Limpeza!$J$46)+('Doc3'!P100*Limpeza!$K$46)+('Doc3'!Q100*Limpeza!$L$46),2)</f>
        <v>0</v>
      </c>
      <c r="J100" s="199">
        <f>ROUND(('Doc3'!G100*Limpeza!$D$47)+('Doc3'!H100*Limpeza!$E$47)+('Doc3'!I100*Limpeza!$F$47)+('Doc3'!L100*Limpeza!$G$47)+('Doc3'!M100*Limpeza!$H$47)+('Doc3'!N100*Limpeza!$I$47)+('Doc3'!O100*Limpeza!$J$47)+('Doc3'!P100*Limpeza!$K$47)+('Doc3'!Q100*Limpeza!$L$47),2)</f>
        <v>0</v>
      </c>
      <c r="K100" s="199">
        <f>ROUND(('Doc3'!G100*Limpeza!$D$48)+('Doc3'!H100*Limpeza!$E$48)+('Doc3'!I100*Limpeza!$F$48)+('Doc3'!L100*Limpeza!$G$48)+('Doc3'!M100*Limpeza!$H$48)+('Doc3'!N100*Limpeza!$I$48)+('Doc3'!O100*Limpeza!$J$48)+('Doc3'!P100*Limpeza!$K$48)+('Doc3'!Q100*Limpeza!$L$48),2)</f>
        <v>0</v>
      </c>
      <c r="L100" s="199">
        <f>ROUND(IF('Doc3'!T100&lt;220,Jardinagem!$D$70*'Doc3'!T100,IF('Doc3'!T100&gt;=220,Jardinagem!$D$63*'Doc3'!T100/220)),2)</f>
        <v>0</v>
      </c>
      <c r="M100" s="199">
        <f>ROUND(IF('Doc3'!T100&lt;220,Jardinagem!$D$71*'Doc3'!T100,IF('Doc3'!T100&gt;=220,Jardinagem!$D$64*'Doc3'!T100/220)),2)</f>
        <v>0</v>
      </c>
      <c r="N100" s="199">
        <f>ROUND(IF('Doc3'!T100&lt;220,Jardinagem!$D$72*'Doc3'!T100,IF('Doc3'!T100&gt;=220,Jardinagem!$D$65*'Doc3'!T100/220)),2)</f>
        <v>0</v>
      </c>
      <c r="O100" s="199">
        <f>ROUND(IF('Doc3'!T100&lt;220,Jardinagem!$D$73*'Doc3'!T100,IF('Doc3'!T100&gt;=220,Jardinagem!$D$66*'Doc3'!T100/220)),2)</f>
        <v>0</v>
      </c>
      <c r="P100" s="199">
        <f>ROUND(IF('Doc3'!T100&lt;220,Jardinagem!$D$74*'Doc3'!T100,IF('Doc3'!T100&gt;=220,Jardinagem!$D$67*'Doc3'!T100/220)),2)</f>
        <v>0</v>
      </c>
      <c r="Q100" s="199">
        <f>ROUND(IF('Doc3'!T100&lt;220,Jardinagem!$D$75*'Doc3'!T100,IF('Doc3'!T100&gt;=220,Jardinagem!$D$68*'Doc3'!T100/220)),2)</f>
        <v>0</v>
      </c>
      <c r="R100" s="217">
        <f t="shared" si="2"/>
        <v>0</v>
      </c>
      <c r="S100" s="217">
        <f t="shared" si="3"/>
        <v>0</v>
      </c>
    </row>
    <row r="101" spans="1:19">
      <c r="A101" s="175">
        <f>'Doc3'!A101</f>
        <v>0</v>
      </c>
      <c r="B101" s="176">
        <f>'Doc3'!B101</f>
        <v>0</v>
      </c>
      <c r="C101" s="84">
        <f>'Doc3'!C101</f>
        <v>0</v>
      </c>
      <c r="D101" s="189">
        <f>'Doc3'!U101</f>
        <v>0</v>
      </c>
      <c r="E101" s="189">
        <f>'Doc3'!V101</f>
        <v>0</v>
      </c>
      <c r="F101" s="199">
        <f>ROUND(('Doc3'!G101*Limpeza!$D$43)+('Doc3'!H101*Limpeza!$E$43)+('Doc3'!I101*Limpeza!$F$43)+('Doc3'!L101*Limpeza!$G$43)+('Doc3'!M101*Limpeza!$H$43)+('Doc3'!N101*Limpeza!$I$43)+('Doc3'!O101*Limpeza!$J$43)+('Doc3'!P101*Limpeza!$K$43)+('Doc3'!Q101*Limpeza!$L$43),2)</f>
        <v>0</v>
      </c>
      <c r="G101" s="199">
        <f>ROUND(('Doc3'!G101*Limpeza!$D$44)+('Doc3'!H101*Limpeza!$E$44)+('Doc3'!I101*Limpeza!$F$44)+('Doc3'!L101*Limpeza!$G$44)+('Doc3'!M101*Limpeza!$H$44)+('Doc3'!N101*Limpeza!$I$44)+('Doc3'!O101*Limpeza!$J$44)+('Doc3'!P101*Limpeza!$K$44)+('Doc3'!Q101*Limpeza!$L$44),2)</f>
        <v>0</v>
      </c>
      <c r="H101" s="199">
        <f>ROUND(('Doc3'!G101*Limpeza!$D$45)+('Doc3'!H101*Limpeza!$E$45)+('Doc3'!I101*Limpeza!$F$45)+('Doc3'!L101*Limpeza!$G$45)+('Doc3'!M101*Limpeza!$H$45)+('Doc3'!N101*Limpeza!$I$45)+('Doc3'!O101*Limpeza!$J$45)+('Doc3'!P101*Limpeza!$K$45)+('Doc3'!Q101*Limpeza!$L$45),2)</f>
        <v>0</v>
      </c>
      <c r="I101" s="199">
        <f>ROUND(('Doc3'!G101*Limpeza!$D$46)+('Doc3'!H101*Limpeza!$E$46)+('Doc3'!I101*Limpeza!$F$46)+('Doc3'!L101*Limpeza!$G$46)+('Doc3'!M101*Limpeza!$H$46)+('Doc3'!N101*Limpeza!$I$46)+('Doc3'!O101*Limpeza!$J$46)+('Doc3'!P101*Limpeza!$K$46)+('Doc3'!Q101*Limpeza!$L$46),2)</f>
        <v>0</v>
      </c>
      <c r="J101" s="199">
        <f>ROUND(('Doc3'!G101*Limpeza!$D$47)+('Doc3'!H101*Limpeza!$E$47)+('Doc3'!I101*Limpeza!$F$47)+('Doc3'!L101*Limpeza!$G$47)+('Doc3'!M101*Limpeza!$H$47)+('Doc3'!N101*Limpeza!$I$47)+('Doc3'!O101*Limpeza!$J$47)+('Doc3'!P101*Limpeza!$K$47)+('Doc3'!Q101*Limpeza!$L$47),2)</f>
        <v>0</v>
      </c>
      <c r="K101" s="199">
        <f>ROUND(('Doc3'!G101*Limpeza!$D$48)+('Doc3'!H101*Limpeza!$E$48)+('Doc3'!I101*Limpeza!$F$48)+('Doc3'!L101*Limpeza!$G$48)+('Doc3'!M101*Limpeza!$H$48)+('Doc3'!N101*Limpeza!$I$48)+('Doc3'!O101*Limpeza!$J$48)+('Doc3'!P101*Limpeza!$K$48)+('Doc3'!Q101*Limpeza!$L$48),2)</f>
        <v>0</v>
      </c>
      <c r="L101" s="199">
        <f>ROUND(IF('Doc3'!T101&lt;220,Jardinagem!$D$70*'Doc3'!T101,IF('Doc3'!T101&gt;=220,Jardinagem!$D$63*'Doc3'!T101/220)),2)</f>
        <v>0</v>
      </c>
      <c r="M101" s="199">
        <f>ROUND(IF('Doc3'!T101&lt;220,Jardinagem!$D$71*'Doc3'!T101,IF('Doc3'!T101&gt;=220,Jardinagem!$D$64*'Doc3'!T101/220)),2)</f>
        <v>0</v>
      </c>
      <c r="N101" s="199">
        <f>ROUND(IF('Doc3'!T101&lt;220,Jardinagem!$D$72*'Doc3'!T101,IF('Doc3'!T101&gt;=220,Jardinagem!$D$65*'Doc3'!T101/220)),2)</f>
        <v>0</v>
      </c>
      <c r="O101" s="199">
        <f>ROUND(IF('Doc3'!T101&lt;220,Jardinagem!$D$73*'Doc3'!T101,IF('Doc3'!T101&gt;=220,Jardinagem!$D$66*'Doc3'!T101/220)),2)</f>
        <v>0</v>
      </c>
      <c r="P101" s="199">
        <f>ROUND(IF('Doc3'!T101&lt;220,Jardinagem!$D$74*'Doc3'!T101,IF('Doc3'!T101&gt;=220,Jardinagem!$D$67*'Doc3'!T101/220)),2)</f>
        <v>0</v>
      </c>
      <c r="Q101" s="199">
        <f>ROUND(IF('Doc3'!T101&lt;220,Jardinagem!$D$75*'Doc3'!T101,IF('Doc3'!T101&gt;=220,Jardinagem!$D$68*'Doc3'!T101/220)),2)</f>
        <v>0</v>
      </c>
      <c r="R101" s="217">
        <f t="shared" si="2"/>
        <v>0</v>
      </c>
      <c r="S101" s="217">
        <f t="shared" si="3"/>
        <v>0</v>
      </c>
    </row>
    <row r="102" spans="1:19">
      <c r="A102" s="175">
        <f>'Doc3'!A102</f>
        <v>0</v>
      </c>
      <c r="B102" s="176">
        <f>'Doc3'!B102</f>
        <v>0</v>
      </c>
      <c r="C102" s="84">
        <f>'Doc3'!C102</f>
        <v>0</v>
      </c>
      <c r="D102" s="189">
        <f>'Doc3'!U102</f>
        <v>0</v>
      </c>
      <c r="E102" s="189">
        <f>'Doc3'!V102</f>
        <v>0</v>
      </c>
      <c r="F102" s="199">
        <f>ROUND(('Doc3'!G102*Limpeza!$D$43)+('Doc3'!H102*Limpeza!$E$43)+('Doc3'!I102*Limpeza!$F$43)+('Doc3'!L102*Limpeza!$G$43)+('Doc3'!M102*Limpeza!$H$43)+('Doc3'!N102*Limpeza!$I$43)+('Doc3'!O102*Limpeza!$J$43)+('Doc3'!P102*Limpeza!$K$43)+('Doc3'!Q102*Limpeza!$L$43),2)</f>
        <v>0</v>
      </c>
      <c r="G102" s="199">
        <f>ROUND(('Doc3'!G102*Limpeza!$D$44)+('Doc3'!H102*Limpeza!$E$44)+('Doc3'!I102*Limpeza!$F$44)+('Doc3'!L102*Limpeza!$G$44)+('Doc3'!M102*Limpeza!$H$44)+('Doc3'!N102*Limpeza!$I$44)+('Doc3'!O102*Limpeza!$J$44)+('Doc3'!P102*Limpeza!$K$44)+('Doc3'!Q102*Limpeza!$L$44),2)</f>
        <v>0</v>
      </c>
      <c r="H102" s="199">
        <f>ROUND(('Doc3'!G102*Limpeza!$D$45)+('Doc3'!H102*Limpeza!$E$45)+('Doc3'!I102*Limpeza!$F$45)+('Doc3'!L102*Limpeza!$G$45)+('Doc3'!M102*Limpeza!$H$45)+('Doc3'!N102*Limpeza!$I$45)+('Doc3'!O102*Limpeza!$J$45)+('Doc3'!P102*Limpeza!$K$45)+('Doc3'!Q102*Limpeza!$L$45),2)</f>
        <v>0</v>
      </c>
      <c r="I102" s="199">
        <f>ROUND(('Doc3'!G102*Limpeza!$D$46)+('Doc3'!H102*Limpeza!$E$46)+('Doc3'!I102*Limpeza!$F$46)+('Doc3'!L102*Limpeza!$G$46)+('Doc3'!M102*Limpeza!$H$46)+('Doc3'!N102*Limpeza!$I$46)+('Doc3'!O102*Limpeza!$J$46)+('Doc3'!P102*Limpeza!$K$46)+('Doc3'!Q102*Limpeza!$L$46),2)</f>
        <v>0</v>
      </c>
      <c r="J102" s="199">
        <f>ROUND(('Doc3'!G102*Limpeza!$D$47)+('Doc3'!H102*Limpeza!$E$47)+('Doc3'!I102*Limpeza!$F$47)+('Doc3'!L102*Limpeza!$G$47)+('Doc3'!M102*Limpeza!$H$47)+('Doc3'!N102*Limpeza!$I$47)+('Doc3'!O102*Limpeza!$J$47)+('Doc3'!P102*Limpeza!$K$47)+('Doc3'!Q102*Limpeza!$L$47),2)</f>
        <v>0</v>
      </c>
      <c r="K102" s="199">
        <f>ROUND(('Doc3'!G102*Limpeza!$D$48)+('Doc3'!H102*Limpeza!$E$48)+('Doc3'!I102*Limpeza!$F$48)+('Doc3'!L102*Limpeza!$G$48)+('Doc3'!M102*Limpeza!$H$48)+('Doc3'!N102*Limpeza!$I$48)+('Doc3'!O102*Limpeza!$J$48)+('Doc3'!P102*Limpeza!$K$48)+('Doc3'!Q102*Limpeza!$L$48),2)</f>
        <v>0</v>
      </c>
      <c r="L102" s="199">
        <f>ROUND(IF('Doc3'!T102&lt;220,Jardinagem!$D$70*'Doc3'!T102,IF('Doc3'!T102&gt;=220,Jardinagem!$D$63*'Doc3'!T102/220)),2)</f>
        <v>0</v>
      </c>
      <c r="M102" s="199">
        <f>ROUND(IF('Doc3'!T102&lt;220,Jardinagem!$D$71*'Doc3'!T102,IF('Doc3'!T102&gt;=220,Jardinagem!$D$64*'Doc3'!T102/220)),2)</f>
        <v>0</v>
      </c>
      <c r="N102" s="199">
        <f>ROUND(IF('Doc3'!T102&lt;220,Jardinagem!$D$72*'Doc3'!T102,IF('Doc3'!T102&gt;=220,Jardinagem!$D$65*'Doc3'!T102/220)),2)</f>
        <v>0</v>
      </c>
      <c r="O102" s="199">
        <f>ROUND(IF('Doc3'!T102&lt;220,Jardinagem!$D$73*'Doc3'!T102,IF('Doc3'!T102&gt;=220,Jardinagem!$D$66*'Doc3'!T102/220)),2)</f>
        <v>0</v>
      </c>
      <c r="P102" s="199">
        <f>ROUND(IF('Doc3'!T102&lt;220,Jardinagem!$D$74*'Doc3'!T102,IF('Doc3'!T102&gt;=220,Jardinagem!$D$67*'Doc3'!T102/220)),2)</f>
        <v>0</v>
      </c>
      <c r="Q102" s="199">
        <f>ROUND(IF('Doc3'!T102&lt;220,Jardinagem!$D$75*'Doc3'!T102,IF('Doc3'!T102&gt;=220,Jardinagem!$D$68*'Doc3'!T102/220)),2)</f>
        <v>0</v>
      </c>
      <c r="R102" s="217">
        <f t="shared" si="2"/>
        <v>0</v>
      </c>
      <c r="S102" s="217">
        <f t="shared" si="3"/>
        <v>0</v>
      </c>
    </row>
    <row r="103" spans="1:19">
      <c r="A103" s="175">
        <f>'Doc3'!A103</f>
        <v>0</v>
      </c>
      <c r="B103" s="176">
        <f>'Doc3'!B103</f>
        <v>0</v>
      </c>
      <c r="C103" s="84">
        <f>'Doc3'!C103</f>
        <v>0</v>
      </c>
      <c r="D103" s="189">
        <f>'Doc3'!U103</f>
        <v>0</v>
      </c>
      <c r="E103" s="189">
        <f>'Doc3'!V103</f>
        <v>0</v>
      </c>
      <c r="F103" s="199">
        <f>ROUND(('Doc3'!G103*Limpeza!$D$43)+('Doc3'!H103*Limpeza!$E$43)+('Doc3'!I103*Limpeza!$F$43)+('Doc3'!L103*Limpeza!$G$43)+('Doc3'!M103*Limpeza!$H$43)+('Doc3'!N103*Limpeza!$I$43)+('Doc3'!O103*Limpeza!$J$43)+('Doc3'!P103*Limpeza!$K$43)+('Doc3'!Q103*Limpeza!$L$43),2)</f>
        <v>0</v>
      </c>
      <c r="G103" s="199">
        <f>ROUND(('Doc3'!G103*Limpeza!$D$44)+('Doc3'!H103*Limpeza!$E$44)+('Doc3'!I103*Limpeza!$F$44)+('Doc3'!L103*Limpeza!$G$44)+('Doc3'!M103*Limpeza!$H$44)+('Doc3'!N103*Limpeza!$I$44)+('Doc3'!O103*Limpeza!$J$44)+('Doc3'!P103*Limpeza!$K$44)+('Doc3'!Q103*Limpeza!$L$44),2)</f>
        <v>0</v>
      </c>
      <c r="H103" s="199">
        <f>ROUND(('Doc3'!G103*Limpeza!$D$45)+('Doc3'!H103*Limpeza!$E$45)+('Doc3'!I103*Limpeza!$F$45)+('Doc3'!L103*Limpeza!$G$45)+('Doc3'!M103*Limpeza!$H$45)+('Doc3'!N103*Limpeza!$I$45)+('Doc3'!O103*Limpeza!$J$45)+('Doc3'!P103*Limpeza!$K$45)+('Doc3'!Q103*Limpeza!$L$45),2)</f>
        <v>0</v>
      </c>
      <c r="I103" s="199">
        <f>ROUND(('Doc3'!G103*Limpeza!$D$46)+('Doc3'!H103*Limpeza!$E$46)+('Doc3'!I103*Limpeza!$F$46)+('Doc3'!L103*Limpeza!$G$46)+('Doc3'!M103*Limpeza!$H$46)+('Doc3'!N103*Limpeza!$I$46)+('Doc3'!O103*Limpeza!$J$46)+('Doc3'!P103*Limpeza!$K$46)+('Doc3'!Q103*Limpeza!$L$46),2)</f>
        <v>0</v>
      </c>
      <c r="J103" s="199">
        <f>ROUND(('Doc3'!G103*Limpeza!$D$47)+('Doc3'!H103*Limpeza!$E$47)+('Doc3'!I103*Limpeza!$F$47)+('Doc3'!L103*Limpeza!$G$47)+('Doc3'!M103*Limpeza!$H$47)+('Doc3'!N103*Limpeza!$I$47)+('Doc3'!O103*Limpeza!$J$47)+('Doc3'!P103*Limpeza!$K$47)+('Doc3'!Q103*Limpeza!$L$47),2)</f>
        <v>0</v>
      </c>
      <c r="K103" s="199">
        <f>ROUND(('Doc3'!G103*Limpeza!$D$48)+('Doc3'!H103*Limpeza!$E$48)+('Doc3'!I103*Limpeza!$F$48)+('Doc3'!L103*Limpeza!$G$48)+('Doc3'!M103*Limpeza!$H$48)+('Doc3'!N103*Limpeza!$I$48)+('Doc3'!O103*Limpeza!$J$48)+('Doc3'!P103*Limpeza!$K$48)+('Doc3'!Q103*Limpeza!$L$48),2)</f>
        <v>0</v>
      </c>
      <c r="L103" s="199">
        <f>ROUND(IF('Doc3'!T103&lt;220,Jardinagem!$D$70*'Doc3'!T103,IF('Doc3'!T103&gt;=220,Jardinagem!$D$63*'Doc3'!T103/220)),2)</f>
        <v>0</v>
      </c>
      <c r="M103" s="199">
        <f>ROUND(IF('Doc3'!T103&lt;220,Jardinagem!$D$71*'Doc3'!T103,IF('Doc3'!T103&gt;=220,Jardinagem!$D$64*'Doc3'!T103/220)),2)</f>
        <v>0</v>
      </c>
      <c r="N103" s="199">
        <f>ROUND(IF('Doc3'!T103&lt;220,Jardinagem!$D$72*'Doc3'!T103,IF('Doc3'!T103&gt;=220,Jardinagem!$D$65*'Doc3'!T103/220)),2)</f>
        <v>0</v>
      </c>
      <c r="O103" s="199">
        <f>ROUND(IF('Doc3'!T103&lt;220,Jardinagem!$D$73*'Doc3'!T103,IF('Doc3'!T103&gt;=220,Jardinagem!$D$66*'Doc3'!T103/220)),2)</f>
        <v>0</v>
      </c>
      <c r="P103" s="199">
        <f>ROUND(IF('Doc3'!T103&lt;220,Jardinagem!$D$74*'Doc3'!T103,IF('Doc3'!T103&gt;=220,Jardinagem!$D$67*'Doc3'!T103/220)),2)</f>
        <v>0</v>
      </c>
      <c r="Q103" s="199">
        <f>ROUND(IF('Doc3'!T103&lt;220,Jardinagem!$D$75*'Doc3'!T103,IF('Doc3'!T103&gt;=220,Jardinagem!$D$68*'Doc3'!T103/220)),2)</f>
        <v>0</v>
      </c>
      <c r="R103" s="217">
        <f t="shared" si="2"/>
        <v>0</v>
      </c>
      <c r="S103" s="217">
        <f t="shared" si="3"/>
        <v>0</v>
      </c>
    </row>
    <row r="104" spans="1:19">
      <c r="A104" s="175">
        <f>'Doc3'!A104</f>
        <v>0</v>
      </c>
      <c r="B104" s="176">
        <f>'Doc3'!B104</f>
        <v>0</v>
      </c>
      <c r="C104" s="84">
        <f>'Doc3'!C104</f>
        <v>0</v>
      </c>
      <c r="D104" s="189">
        <f>'Doc3'!U104</f>
        <v>0</v>
      </c>
      <c r="E104" s="189">
        <f>'Doc3'!V104</f>
        <v>0</v>
      </c>
      <c r="F104" s="199">
        <f>ROUND(('Doc3'!G104*Limpeza!$D$43)+('Doc3'!H104*Limpeza!$E$43)+('Doc3'!I104*Limpeza!$F$43)+('Doc3'!L104*Limpeza!$G$43)+('Doc3'!M104*Limpeza!$H$43)+('Doc3'!N104*Limpeza!$I$43)+('Doc3'!O104*Limpeza!$J$43)+('Doc3'!P104*Limpeza!$K$43)+('Doc3'!Q104*Limpeza!$L$43),2)</f>
        <v>0</v>
      </c>
      <c r="G104" s="199">
        <f>ROUND(('Doc3'!G104*Limpeza!$D$44)+('Doc3'!H104*Limpeza!$E$44)+('Doc3'!I104*Limpeza!$F$44)+('Doc3'!L104*Limpeza!$G$44)+('Doc3'!M104*Limpeza!$H$44)+('Doc3'!N104*Limpeza!$I$44)+('Doc3'!O104*Limpeza!$J$44)+('Doc3'!P104*Limpeza!$K$44)+('Doc3'!Q104*Limpeza!$L$44),2)</f>
        <v>0</v>
      </c>
      <c r="H104" s="199">
        <f>ROUND(('Doc3'!G104*Limpeza!$D$45)+('Doc3'!H104*Limpeza!$E$45)+('Doc3'!I104*Limpeza!$F$45)+('Doc3'!L104*Limpeza!$G$45)+('Doc3'!M104*Limpeza!$H$45)+('Doc3'!N104*Limpeza!$I$45)+('Doc3'!O104*Limpeza!$J$45)+('Doc3'!P104*Limpeza!$K$45)+('Doc3'!Q104*Limpeza!$L$45),2)</f>
        <v>0</v>
      </c>
      <c r="I104" s="199">
        <f>ROUND(('Doc3'!G104*Limpeza!$D$46)+('Doc3'!H104*Limpeza!$E$46)+('Doc3'!I104*Limpeza!$F$46)+('Doc3'!L104*Limpeza!$G$46)+('Doc3'!M104*Limpeza!$H$46)+('Doc3'!N104*Limpeza!$I$46)+('Doc3'!O104*Limpeza!$J$46)+('Doc3'!P104*Limpeza!$K$46)+('Doc3'!Q104*Limpeza!$L$46),2)</f>
        <v>0</v>
      </c>
      <c r="J104" s="199">
        <f>ROUND(('Doc3'!G104*Limpeza!$D$47)+('Doc3'!H104*Limpeza!$E$47)+('Doc3'!I104*Limpeza!$F$47)+('Doc3'!L104*Limpeza!$G$47)+('Doc3'!M104*Limpeza!$H$47)+('Doc3'!N104*Limpeza!$I$47)+('Doc3'!O104*Limpeza!$J$47)+('Doc3'!P104*Limpeza!$K$47)+('Doc3'!Q104*Limpeza!$L$47),2)</f>
        <v>0</v>
      </c>
      <c r="K104" s="199">
        <f>ROUND(('Doc3'!G104*Limpeza!$D$48)+('Doc3'!H104*Limpeza!$E$48)+('Doc3'!I104*Limpeza!$F$48)+('Doc3'!L104*Limpeza!$G$48)+('Doc3'!M104*Limpeza!$H$48)+('Doc3'!N104*Limpeza!$I$48)+('Doc3'!O104*Limpeza!$J$48)+('Doc3'!P104*Limpeza!$K$48)+('Doc3'!Q104*Limpeza!$L$48),2)</f>
        <v>0</v>
      </c>
      <c r="L104" s="199">
        <f>ROUND(IF('Doc3'!T104&lt;220,Jardinagem!$D$70*'Doc3'!T104,IF('Doc3'!T104&gt;=220,Jardinagem!$D$63*'Doc3'!T104/220)),2)</f>
        <v>0</v>
      </c>
      <c r="M104" s="199">
        <f>ROUND(IF('Doc3'!T104&lt;220,Jardinagem!$D$71*'Doc3'!T104,IF('Doc3'!T104&gt;=220,Jardinagem!$D$64*'Doc3'!T104/220)),2)</f>
        <v>0</v>
      </c>
      <c r="N104" s="199">
        <f>ROUND(IF('Doc3'!T104&lt;220,Jardinagem!$D$72*'Doc3'!T104,IF('Doc3'!T104&gt;=220,Jardinagem!$D$65*'Doc3'!T104/220)),2)</f>
        <v>0</v>
      </c>
      <c r="O104" s="199">
        <f>ROUND(IF('Doc3'!T104&lt;220,Jardinagem!$D$73*'Doc3'!T104,IF('Doc3'!T104&gt;=220,Jardinagem!$D$66*'Doc3'!T104/220)),2)</f>
        <v>0</v>
      </c>
      <c r="P104" s="199">
        <f>ROUND(IF('Doc3'!T104&lt;220,Jardinagem!$D$74*'Doc3'!T104,IF('Doc3'!T104&gt;=220,Jardinagem!$D$67*'Doc3'!T104/220)),2)</f>
        <v>0</v>
      </c>
      <c r="Q104" s="199">
        <f>ROUND(IF('Doc3'!T104&lt;220,Jardinagem!$D$75*'Doc3'!T104,IF('Doc3'!T104&gt;=220,Jardinagem!$D$68*'Doc3'!T104/220)),2)</f>
        <v>0</v>
      </c>
      <c r="R104" s="217">
        <f t="shared" si="2"/>
        <v>0</v>
      </c>
      <c r="S104" s="217">
        <f t="shared" si="3"/>
        <v>0</v>
      </c>
    </row>
    <row r="105" spans="1:19">
      <c r="A105" s="175">
        <f>'Doc3'!A105</f>
        <v>0</v>
      </c>
      <c r="B105" s="176">
        <f>'Doc3'!B105</f>
        <v>0</v>
      </c>
      <c r="C105" s="84">
        <f>'Doc3'!C105</f>
        <v>0</v>
      </c>
      <c r="D105" s="189">
        <f>'Doc3'!U105</f>
        <v>0</v>
      </c>
      <c r="E105" s="189">
        <f>'Doc3'!V105</f>
        <v>0</v>
      </c>
      <c r="F105" s="199">
        <f>ROUND(('Doc3'!G105*Limpeza!$D$43)+('Doc3'!H105*Limpeza!$E$43)+('Doc3'!I105*Limpeza!$F$43)+('Doc3'!L105*Limpeza!$G$43)+('Doc3'!M105*Limpeza!$H$43)+('Doc3'!N105*Limpeza!$I$43)+('Doc3'!O105*Limpeza!$J$43)+('Doc3'!P105*Limpeza!$K$43)+('Doc3'!Q105*Limpeza!$L$43),2)</f>
        <v>0</v>
      </c>
      <c r="G105" s="199">
        <f>ROUND(('Doc3'!G105*Limpeza!$D$44)+('Doc3'!H105*Limpeza!$E$44)+('Doc3'!I105*Limpeza!$F$44)+('Doc3'!L105*Limpeza!$G$44)+('Doc3'!M105*Limpeza!$H$44)+('Doc3'!N105*Limpeza!$I$44)+('Doc3'!O105*Limpeza!$J$44)+('Doc3'!P105*Limpeza!$K$44)+('Doc3'!Q105*Limpeza!$L$44),2)</f>
        <v>0</v>
      </c>
      <c r="H105" s="199">
        <f>ROUND(('Doc3'!G105*Limpeza!$D$45)+('Doc3'!H105*Limpeza!$E$45)+('Doc3'!I105*Limpeza!$F$45)+('Doc3'!L105*Limpeza!$G$45)+('Doc3'!M105*Limpeza!$H$45)+('Doc3'!N105*Limpeza!$I$45)+('Doc3'!O105*Limpeza!$J$45)+('Doc3'!P105*Limpeza!$K$45)+('Doc3'!Q105*Limpeza!$L$45),2)</f>
        <v>0</v>
      </c>
      <c r="I105" s="199">
        <f>ROUND(('Doc3'!G105*Limpeza!$D$46)+('Doc3'!H105*Limpeza!$E$46)+('Doc3'!I105*Limpeza!$F$46)+('Doc3'!L105*Limpeza!$G$46)+('Doc3'!M105*Limpeza!$H$46)+('Doc3'!N105*Limpeza!$I$46)+('Doc3'!O105*Limpeza!$J$46)+('Doc3'!P105*Limpeza!$K$46)+('Doc3'!Q105*Limpeza!$L$46),2)</f>
        <v>0</v>
      </c>
      <c r="J105" s="199">
        <f>ROUND(('Doc3'!G105*Limpeza!$D$47)+('Doc3'!H105*Limpeza!$E$47)+('Doc3'!I105*Limpeza!$F$47)+('Doc3'!L105*Limpeza!$G$47)+('Doc3'!M105*Limpeza!$H$47)+('Doc3'!N105*Limpeza!$I$47)+('Doc3'!O105*Limpeza!$J$47)+('Doc3'!P105*Limpeza!$K$47)+('Doc3'!Q105*Limpeza!$L$47),2)</f>
        <v>0</v>
      </c>
      <c r="K105" s="199">
        <f>ROUND(('Doc3'!G105*Limpeza!$D$48)+('Doc3'!H105*Limpeza!$E$48)+('Doc3'!I105*Limpeza!$F$48)+('Doc3'!L105*Limpeza!$G$48)+('Doc3'!M105*Limpeza!$H$48)+('Doc3'!N105*Limpeza!$I$48)+('Doc3'!O105*Limpeza!$J$48)+('Doc3'!P105*Limpeza!$K$48)+('Doc3'!Q105*Limpeza!$L$48),2)</f>
        <v>0</v>
      </c>
      <c r="L105" s="199">
        <f>ROUND(IF('Doc3'!T105&lt;220,Jardinagem!$D$70*'Doc3'!T105,IF('Doc3'!T105&gt;=220,Jardinagem!$D$63*'Doc3'!T105/220)),2)</f>
        <v>0</v>
      </c>
      <c r="M105" s="199">
        <f>ROUND(IF('Doc3'!T105&lt;220,Jardinagem!$D$71*'Doc3'!T105,IF('Doc3'!T105&gt;=220,Jardinagem!$D$64*'Doc3'!T105/220)),2)</f>
        <v>0</v>
      </c>
      <c r="N105" s="199">
        <f>ROUND(IF('Doc3'!T105&lt;220,Jardinagem!$D$72*'Doc3'!T105,IF('Doc3'!T105&gt;=220,Jardinagem!$D$65*'Doc3'!T105/220)),2)</f>
        <v>0</v>
      </c>
      <c r="O105" s="199">
        <f>ROUND(IF('Doc3'!T105&lt;220,Jardinagem!$D$73*'Doc3'!T105,IF('Doc3'!T105&gt;=220,Jardinagem!$D$66*'Doc3'!T105/220)),2)</f>
        <v>0</v>
      </c>
      <c r="P105" s="199">
        <f>ROUND(IF('Doc3'!T105&lt;220,Jardinagem!$D$74*'Doc3'!T105,IF('Doc3'!T105&gt;=220,Jardinagem!$D$67*'Doc3'!T105/220)),2)</f>
        <v>0</v>
      </c>
      <c r="Q105" s="199">
        <f>ROUND(IF('Doc3'!T105&lt;220,Jardinagem!$D$75*'Doc3'!T105,IF('Doc3'!T105&gt;=220,Jardinagem!$D$68*'Doc3'!T105/220)),2)</f>
        <v>0</v>
      </c>
      <c r="R105" s="217">
        <f t="shared" si="2"/>
        <v>0</v>
      </c>
      <c r="S105" s="217">
        <f t="shared" si="3"/>
        <v>0</v>
      </c>
    </row>
    <row r="106" spans="1:19">
      <c r="A106" s="175">
        <f>'Doc3'!A106</f>
        <v>0</v>
      </c>
      <c r="B106" s="176">
        <f>'Doc3'!B106</f>
        <v>0</v>
      </c>
      <c r="C106" s="84">
        <f>'Doc3'!C106</f>
        <v>0</v>
      </c>
      <c r="D106" s="189">
        <f>'Doc3'!U106</f>
        <v>0</v>
      </c>
      <c r="E106" s="189">
        <f>'Doc3'!V106</f>
        <v>0</v>
      </c>
      <c r="F106" s="199">
        <f>ROUND(('Doc3'!G106*Limpeza!$D$43)+('Doc3'!H106*Limpeza!$E$43)+('Doc3'!I106*Limpeza!$F$43)+('Doc3'!L106*Limpeza!$G$43)+('Doc3'!M106*Limpeza!$H$43)+('Doc3'!N106*Limpeza!$I$43)+('Doc3'!O106*Limpeza!$J$43)+('Doc3'!P106*Limpeza!$K$43)+('Doc3'!Q106*Limpeza!$L$43),2)</f>
        <v>0</v>
      </c>
      <c r="G106" s="199">
        <f>ROUND(('Doc3'!G106*Limpeza!$D$44)+('Doc3'!H106*Limpeza!$E$44)+('Doc3'!I106*Limpeza!$F$44)+('Doc3'!L106*Limpeza!$G$44)+('Doc3'!M106*Limpeza!$H$44)+('Doc3'!N106*Limpeza!$I$44)+('Doc3'!O106*Limpeza!$J$44)+('Doc3'!P106*Limpeza!$K$44)+('Doc3'!Q106*Limpeza!$L$44),2)</f>
        <v>0</v>
      </c>
      <c r="H106" s="199">
        <f>ROUND(('Doc3'!G106*Limpeza!$D$45)+('Doc3'!H106*Limpeza!$E$45)+('Doc3'!I106*Limpeza!$F$45)+('Doc3'!L106*Limpeza!$G$45)+('Doc3'!M106*Limpeza!$H$45)+('Doc3'!N106*Limpeza!$I$45)+('Doc3'!O106*Limpeza!$J$45)+('Doc3'!P106*Limpeza!$K$45)+('Doc3'!Q106*Limpeza!$L$45),2)</f>
        <v>0</v>
      </c>
      <c r="I106" s="199">
        <f>ROUND(('Doc3'!G106*Limpeza!$D$46)+('Doc3'!H106*Limpeza!$E$46)+('Doc3'!I106*Limpeza!$F$46)+('Doc3'!L106*Limpeza!$G$46)+('Doc3'!M106*Limpeza!$H$46)+('Doc3'!N106*Limpeza!$I$46)+('Doc3'!O106*Limpeza!$J$46)+('Doc3'!P106*Limpeza!$K$46)+('Doc3'!Q106*Limpeza!$L$46),2)</f>
        <v>0</v>
      </c>
      <c r="J106" s="199">
        <f>ROUND(('Doc3'!G106*Limpeza!$D$47)+('Doc3'!H106*Limpeza!$E$47)+('Doc3'!I106*Limpeza!$F$47)+('Doc3'!L106*Limpeza!$G$47)+('Doc3'!M106*Limpeza!$H$47)+('Doc3'!N106*Limpeza!$I$47)+('Doc3'!O106*Limpeza!$J$47)+('Doc3'!P106*Limpeza!$K$47)+('Doc3'!Q106*Limpeza!$L$47),2)</f>
        <v>0</v>
      </c>
      <c r="K106" s="199">
        <f>ROUND(('Doc3'!G106*Limpeza!$D$48)+('Doc3'!H106*Limpeza!$E$48)+('Doc3'!I106*Limpeza!$F$48)+('Doc3'!L106*Limpeza!$G$48)+('Doc3'!M106*Limpeza!$H$48)+('Doc3'!N106*Limpeza!$I$48)+('Doc3'!O106*Limpeza!$J$48)+('Doc3'!P106*Limpeza!$K$48)+('Doc3'!Q106*Limpeza!$L$48),2)</f>
        <v>0</v>
      </c>
      <c r="L106" s="199">
        <f>ROUND(IF('Doc3'!T106&lt;220,Jardinagem!$D$70*'Doc3'!T106,IF('Doc3'!T106&gt;=220,Jardinagem!$D$63*'Doc3'!T106/220)),2)</f>
        <v>0</v>
      </c>
      <c r="M106" s="199">
        <f>ROUND(IF('Doc3'!T106&lt;220,Jardinagem!$D$71*'Doc3'!T106,IF('Doc3'!T106&gt;=220,Jardinagem!$D$64*'Doc3'!T106/220)),2)</f>
        <v>0</v>
      </c>
      <c r="N106" s="199">
        <f>ROUND(IF('Doc3'!T106&lt;220,Jardinagem!$D$72*'Doc3'!T106,IF('Doc3'!T106&gt;=220,Jardinagem!$D$65*'Doc3'!T106/220)),2)</f>
        <v>0</v>
      </c>
      <c r="O106" s="199">
        <f>ROUND(IF('Doc3'!T106&lt;220,Jardinagem!$D$73*'Doc3'!T106,IF('Doc3'!T106&gt;=220,Jardinagem!$D$66*'Doc3'!T106/220)),2)</f>
        <v>0</v>
      </c>
      <c r="P106" s="199">
        <f>ROUND(IF('Doc3'!T106&lt;220,Jardinagem!$D$74*'Doc3'!T106,IF('Doc3'!T106&gt;=220,Jardinagem!$D$67*'Doc3'!T106/220)),2)</f>
        <v>0</v>
      </c>
      <c r="Q106" s="199">
        <f>ROUND(IF('Doc3'!T106&lt;220,Jardinagem!$D$75*'Doc3'!T106,IF('Doc3'!T106&gt;=220,Jardinagem!$D$68*'Doc3'!T106/220)),2)</f>
        <v>0</v>
      </c>
      <c r="R106" s="217">
        <f t="shared" si="2"/>
        <v>0</v>
      </c>
      <c r="S106" s="217">
        <f t="shared" si="3"/>
        <v>0</v>
      </c>
    </row>
    <row r="107" spans="1:19">
      <c r="A107" s="175">
        <f>'Doc3'!A107</f>
        <v>0</v>
      </c>
      <c r="B107" s="176">
        <f>'Doc3'!B107</f>
        <v>0</v>
      </c>
      <c r="C107" s="84">
        <f>'Doc3'!C107</f>
        <v>0</v>
      </c>
      <c r="D107" s="189">
        <f>'Doc3'!U107</f>
        <v>0</v>
      </c>
      <c r="E107" s="189">
        <f>'Doc3'!V107</f>
        <v>0</v>
      </c>
      <c r="F107" s="199">
        <f>ROUND(('Doc3'!G107*Limpeza!$D$43)+('Doc3'!H107*Limpeza!$E$43)+('Doc3'!I107*Limpeza!$F$43)+('Doc3'!L107*Limpeza!$G$43)+('Doc3'!M107*Limpeza!$H$43)+('Doc3'!N107*Limpeza!$I$43)+('Doc3'!O107*Limpeza!$J$43)+('Doc3'!P107*Limpeza!$K$43)+('Doc3'!Q107*Limpeza!$L$43),2)</f>
        <v>0</v>
      </c>
      <c r="G107" s="199">
        <f>ROUND(('Doc3'!G107*Limpeza!$D$44)+('Doc3'!H107*Limpeza!$E$44)+('Doc3'!I107*Limpeza!$F$44)+('Doc3'!L107*Limpeza!$G$44)+('Doc3'!M107*Limpeza!$H$44)+('Doc3'!N107*Limpeza!$I$44)+('Doc3'!O107*Limpeza!$J$44)+('Doc3'!P107*Limpeza!$K$44)+('Doc3'!Q107*Limpeza!$L$44),2)</f>
        <v>0</v>
      </c>
      <c r="H107" s="199">
        <f>ROUND(('Doc3'!G107*Limpeza!$D$45)+('Doc3'!H107*Limpeza!$E$45)+('Doc3'!I107*Limpeza!$F$45)+('Doc3'!L107*Limpeza!$G$45)+('Doc3'!M107*Limpeza!$H$45)+('Doc3'!N107*Limpeza!$I$45)+('Doc3'!O107*Limpeza!$J$45)+('Doc3'!P107*Limpeza!$K$45)+('Doc3'!Q107*Limpeza!$L$45),2)</f>
        <v>0</v>
      </c>
      <c r="I107" s="199">
        <f>ROUND(('Doc3'!G107*Limpeza!$D$46)+('Doc3'!H107*Limpeza!$E$46)+('Doc3'!I107*Limpeza!$F$46)+('Doc3'!L107*Limpeza!$G$46)+('Doc3'!M107*Limpeza!$H$46)+('Doc3'!N107*Limpeza!$I$46)+('Doc3'!O107*Limpeza!$J$46)+('Doc3'!P107*Limpeza!$K$46)+('Doc3'!Q107*Limpeza!$L$46),2)</f>
        <v>0</v>
      </c>
      <c r="J107" s="199">
        <f>ROUND(('Doc3'!G107*Limpeza!$D$47)+('Doc3'!H107*Limpeza!$E$47)+('Doc3'!I107*Limpeza!$F$47)+('Doc3'!L107*Limpeza!$G$47)+('Doc3'!M107*Limpeza!$H$47)+('Doc3'!N107*Limpeza!$I$47)+('Doc3'!O107*Limpeza!$J$47)+('Doc3'!P107*Limpeza!$K$47)+('Doc3'!Q107*Limpeza!$L$47),2)</f>
        <v>0</v>
      </c>
      <c r="K107" s="199">
        <f>ROUND(('Doc3'!G107*Limpeza!$D$48)+('Doc3'!H107*Limpeza!$E$48)+('Doc3'!I107*Limpeza!$F$48)+('Doc3'!L107*Limpeza!$G$48)+('Doc3'!M107*Limpeza!$H$48)+('Doc3'!N107*Limpeza!$I$48)+('Doc3'!O107*Limpeza!$J$48)+('Doc3'!P107*Limpeza!$K$48)+('Doc3'!Q107*Limpeza!$L$48),2)</f>
        <v>0</v>
      </c>
      <c r="L107" s="199">
        <f>ROUND(IF('Doc3'!T107&lt;220,Jardinagem!$D$70*'Doc3'!T107,IF('Doc3'!T107&gt;=220,Jardinagem!$D$63*'Doc3'!T107/220)),2)</f>
        <v>0</v>
      </c>
      <c r="M107" s="199">
        <f>ROUND(IF('Doc3'!T107&lt;220,Jardinagem!$D$71*'Doc3'!T107,IF('Doc3'!T107&gt;=220,Jardinagem!$D$64*'Doc3'!T107/220)),2)</f>
        <v>0</v>
      </c>
      <c r="N107" s="199">
        <f>ROUND(IF('Doc3'!T107&lt;220,Jardinagem!$D$72*'Doc3'!T107,IF('Doc3'!T107&gt;=220,Jardinagem!$D$65*'Doc3'!T107/220)),2)</f>
        <v>0</v>
      </c>
      <c r="O107" s="199">
        <f>ROUND(IF('Doc3'!T107&lt;220,Jardinagem!$D$73*'Doc3'!T107,IF('Doc3'!T107&gt;=220,Jardinagem!$D$66*'Doc3'!T107/220)),2)</f>
        <v>0</v>
      </c>
      <c r="P107" s="199">
        <f>ROUND(IF('Doc3'!T107&lt;220,Jardinagem!$D$74*'Doc3'!T107,IF('Doc3'!T107&gt;=220,Jardinagem!$D$67*'Doc3'!T107/220)),2)</f>
        <v>0</v>
      </c>
      <c r="Q107" s="199">
        <f>ROUND(IF('Doc3'!T107&lt;220,Jardinagem!$D$75*'Doc3'!T107,IF('Doc3'!T107&gt;=220,Jardinagem!$D$68*'Doc3'!T107/220)),2)</f>
        <v>0</v>
      </c>
      <c r="R107" s="217">
        <f t="shared" si="2"/>
        <v>0</v>
      </c>
      <c r="S107" s="217">
        <f t="shared" si="3"/>
        <v>0</v>
      </c>
    </row>
    <row r="108" spans="1:19">
      <c r="A108" s="175">
        <f>'Doc3'!A108</f>
        <v>0</v>
      </c>
      <c r="B108" s="176">
        <f>'Doc3'!B108</f>
        <v>0</v>
      </c>
      <c r="C108" s="84">
        <f>'Doc3'!C108</f>
        <v>0</v>
      </c>
      <c r="D108" s="189">
        <f>'Doc3'!U108</f>
        <v>0</v>
      </c>
      <c r="E108" s="189">
        <f>'Doc3'!V108</f>
        <v>0</v>
      </c>
      <c r="F108" s="199">
        <f>ROUND(('Doc3'!G108*Limpeza!$D$43)+('Doc3'!H108*Limpeza!$E$43)+('Doc3'!I108*Limpeza!$F$43)+('Doc3'!L108*Limpeza!$G$43)+('Doc3'!M108*Limpeza!$H$43)+('Doc3'!N108*Limpeza!$I$43)+('Doc3'!O108*Limpeza!$J$43)+('Doc3'!P108*Limpeza!$K$43)+('Doc3'!Q108*Limpeza!$L$43),2)</f>
        <v>0</v>
      </c>
      <c r="G108" s="199">
        <f>ROUND(('Doc3'!G108*Limpeza!$D$44)+('Doc3'!H108*Limpeza!$E$44)+('Doc3'!I108*Limpeza!$F$44)+('Doc3'!L108*Limpeza!$G$44)+('Doc3'!M108*Limpeza!$H$44)+('Doc3'!N108*Limpeza!$I$44)+('Doc3'!O108*Limpeza!$J$44)+('Doc3'!P108*Limpeza!$K$44)+('Doc3'!Q108*Limpeza!$L$44),2)</f>
        <v>0</v>
      </c>
      <c r="H108" s="199">
        <f>ROUND(('Doc3'!G108*Limpeza!$D$45)+('Doc3'!H108*Limpeza!$E$45)+('Doc3'!I108*Limpeza!$F$45)+('Doc3'!L108*Limpeza!$G$45)+('Doc3'!M108*Limpeza!$H$45)+('Doc3'!N108*Limpeza!$I$45)+('Doc3'!O108*Limpeza!$J$45)+('Doc3'!P108*Limpeza!$K$45)+('Doc3'!Q108*Limpeza!$L$45),2)</f>
        <v>0</v>
      </c>
      <c r="I108" s="199">
        <f>ROUND(('Doc3'!G108*Limpeza!$D$46)+('Doc3'!H108*Limpeza!$E$46)+('Doc3'!I108*Limpeza!$F$46)+('Doc3'!L108*Limpeza!$G$46)+('Doc3'!M108*Limpeza!$H$46)+('Doc3'!N108*Limpeza!$I$46)+('Doc3'!O108*Limpeza!$J$46)+('Doc3'!P108*Limpeza!$K$46)+('Doc3'!Q108*Limpeza!$L$46),2)</f>
        <v>0</v>
      </c>
      <c r="J108" s="199">
        <f>ROUND(('Doc3'!G108*Limpeza!$D$47)+('Doc3'!H108*Limpeza!$E$47)+('Doc3'!I108*Limpeza!$F$47)+('Doc3'!L108*Limpeza!$G$47)+('Doc3'!M108*Limpeza!$H$47)+('Doc3'!N108*Limpeza!$I$47)+('Doc3'!O108*Limpeza!$J$47)+('Doc3'!P108*Limpeza!$K$47)+('Doc3'!Q108*Limpeza!$L$47),2)</f>
        <v>0</v>
      </c>
      <c r="K108" s="199">
        <f>ROUND(('Doc3'!G108*Limpeza!$D$48)+('Doc3'!H108*Limpeza!$E$48)+('Doc3'!I108*Limpeza!$F$48)+('Doc3'!L108*Limpeza!$G$48)+('Doc3'!M108*Limpeza!$H$48)+('Doc3'!N108*Limpeza!$I$48)+('Doc3'!O108*Limpeza!$J$48)+('Doc3'!P108*Limpeza!$K$48)+('Doc3'!Q108*Limpeza!$L$48),2)</f>
        <v>0</v>
      </c>
      <c r="L108" s="199">
        <f>ROUND(IF('Doc3'!T108&lt;220,Jardinagem!$D$70*'Doc3'!T108,IF('Doc3'!T108&gt;=220,Jardinagem!$D$63*'Doc3'!T108/220)),2)</f>
        <v>0</v>
      </c>
      <c r="M108" s="199">
        <f>ROUND(IF('Doc3'!T108&lt;220,Jardinagem!$D$71*'Doc3'!T108,IF('Doc3'!T108&gt;=220,Jardinagem!$D$64*'Doc3'!T108/220)),2)</f>
        <v>0</v>
      </c>
      <c r="N108" s="199">
        <f>ROUND(IF('Doc3'!T108&lt;220,Jardinagem!$D$72*'Doc3'!T108,IF('Doc3'!T108&gt;=220,Jardinagem!$D$65*'Doc3'!T108/220)),2)</f>
        <v>0</v>
      </c>
      <c r="O108" s="199">
        <f>ROUND(IF('Doc3'!T108&lt;220,Jardinagem!$D$73*'Doc3'!T108,IF('Doc3'!T108&gt;=220,Jardinagem!$D$66*'Doc3'!T108/220)),2)</f>
        <v>0</v>
      </c>
      <c r="P108" s="199">
        <f>ROUND(IF('Doc3'!T108&lt;220,Jardinagem!$D$74*'Doc3'!T108,IF('Doc3'!T108&gt;=220,Jardinagem!$D$67*'Doc3'!T108/220)),2)</f>
        <v>0</v>
      </c>
      <c r="Q108" s="199">
        <f>ROUND(IF('Doc3'!T108&lt;220,Jardinagem!$D$75*'Doc3'!T108,IF('Doc3'!T108&gt;=220,Jardinagem!$D$68*'Doc3'!T108/220)),2)</f>
        <v>0</v>
      </c>
      <c r="R108" s="217">
        <f t="shared" si="2"/>
        <v>0</v>
      </c>
      <c r="S108" s="217">
        <f t="shared" si="3"/>
        <v>0</v>
      </c>
    </row>
    <row r="109" spans="1:19">
      <c r="A109" s="175">
        <f>'Doc3'!A109</f>
        <v>0</v>
      </c>
      <c r="B109" s="176">
        <f>'Doc3'!B109</f>
        <v>0</v>
      </c>
      <c r="C109" s="84">
        <f>'Doc3'!C109</f>
        <v>0</v>
      </c>
      <c r="D109" s="189">
        <f>'Doc3'!U109</f>
        <v>0</v>
      </c>
      <c r="E109" s="189">
        <f>'Doc3'!V109</f>
        <v>0</v>
      </c>
      <c r="F109" s="199">
        <f>ROUND(('Doc3'!G109*Limpeza!$D$43)+('Doc3'!H109*Limpeza!$E$43)+('Doc3'!I109*Limpeza!$F$43)+('Doc3'!L109*Limpeza!$G$43)+('Doc3'!M109*Limpeza!$H$43)+('Doc3'!N109*Limpeza!$I$43)+('Doc3'!O109*Limpeza!$J$43)+('Doc3'!P109*Limpeza!$K$43)+('Doc3'!Q109*Limpeza!$L$43),2)</f>
        <v>0</v>
      </c>
      <c r="G109" s="199">
        <f>ROUND(('Doc3'!G109*Limpeza!$D$44)+('Doc3'!H109*Limpeza!$E$44)+('Doc3'!I109*Limpeza!$F$44)+('Doc3'!L109*Limpeza!$G$44)+('Doc3'!M109*Limpeza!$H$44)+('Doc3'!N109*Limpeza!$I$44)+('Doc3'!O109*Limpeza!$J$44)+('Doc3'!P109*Limpeza!$K$44)+('Doc3'!Q109*Limpeza!$L$44),2)</f>
        <v>0</v>
      </c>
      <c r="H109" s="199">
        <f>ROUND(('Doc3'!G109*Limpeza!$D$45)+('Doc3'!H109*Limpeza!$E$45)+('Doc3'!I109*Limpeza!$F$45)+('Doc3'!L109*Limpeza!$G$45)+('Doc3'!M109*Limpeza!$H$45)+('Doc3'!N109*Limpeza!$I$45)+('Doc3'!O109*Limpeza!$J$45)+('Doc3'!P109*Limpeza!$K$45)+('Doc3'!Q109*Limpeza!$L$45),2)</f>
        <v>0</v>
      </c>
      <c r="I109" s="199">
        <f>ROUND(('Doc3'!G109*Limpeza!$D$46)+('Doc3'!H109*Limpeza!$E$46)+('Doc3'!I109*Limpeza!$F$46)+('Doc3'!L109*Limpeza!$G$46)+('Doc3'!M109*Limpeza!$H$46)+('Doc3'!N109*Limpeza!$I$46)+('Doc3'!O109*Limpeza!$J$46)+('Doc3'!P109*Limpeza!$K$46)+('Doc3'!Q109*Limpeza!$L$46),2)</f>
        <v>0</v>
      </c>
      <c r="J109" s="199">
        <f>ROUND(('Doc3'!G109*Limpeza!$D$47)+('Doc3'!H109*Limpeza!$E$47)+('Doc3'!I109*Limpeza!$F$47)+('Doc3'!L109*Limpeza!$G$47)+('Doc3'!M109*Limpeza!$H$47)+('Doc3'!N109*Limpeza!$I$47)+('Doc3'!O109*Limpeza!$J$47)+('Doc3'!P109*Limpeza!$K$47)+('Doc3'!Q109*Limpeza!$L$47),2)</f>
        <v>0</v>
      </c>
      <c r="K109" s="199">
        <f>ROUND(('Doc3'!G109*Limpeza!$D$48)+('Doc3'!H109*Limpeza!$E$48)+('Doc3'!I109*Limpeza!$F$48)+('Doc3'!L109*Limpeza!$G$48)+('Doc3'!M109*Limpeza!$H$48)+('Doc3'!N109*Limpeza!$I$48)+('Doc3'!O109*Limpeza!$J$48)+('Doc3'!P109*Limpeza!$K$48)+('Doc3'!Q109*Limpeza!$L$48),2)</f>
        <v>0</v>
      </c>
      <c r="L109" s="199">
        <f>ROUND(IF('Doc3'!T109&lt;220,Jardinagem!$D$70*'Doc3'!T109,IF('Doc3'!T109&gt;=220,Jardinagem!$D$63*'Doc3'!T109/220)),2)</f>
        <v>0</v>
      </c>
      <c r="M109" s="199">
        <f>ROUND(IF('Doc3'!T109&lt;220,Jardinagem!$D$71*'Doc3'!T109,IF('Doc3'!T109&gt;=220,Jardinagem!$D$64*'Doc3'!T109/220)),2)</f>
        <v>0</v>
      </c>
      <c r="N109" s="199">
        <f>ROUND(IF('Doc3'!T109&lt;220,Jardinagem!$D$72*'Doc3'!T109,IF('Doc3'!T109&gt;=220,Jardinagem!$D$65*'Doc3'!T109/220)),2)</f>
        <v>0</v>
      </c>
      <c r="O109" s="199">
        <f>ROUND(IF('Doc3'!T109&lt;220,Jardinagem!$D$73*'Doc3'!T109,IF('Doc3'!T109&gt;=220,Jardinagem!$D$66*'Doc3'!T109/220)),2)</f>
        <v>0</v>
      </c>
      <c r="P109" s="199">
        <f>ROUND(IF('Doc3'!T109&lt;220,Jardinagem!$D$74*'Doc3'!T109,IF('Doc3'!T109&gt;=220,Jardinagem!$D$67*'Doc3'!T109/220)),2)</f>
        <v>0</v>
      </c>
      <c r="Q109" s="199">
        <f>ROUND(IF('Doc3'!T109&lt;220,Jardinagem!$D$75*'Doc3'!T109,IF('Doc3'!T109&gt;=220,Jardinagem!$D$68*'Doc3'!T109/220)),2)</f>
        <v>0</v>
      </c>
      <c r="R109" s="217">
        <f t="shared" si="2"/>
        <v>0</v>
      </c>
      <c r="S109" s="217">
        <f t="shared" si="3"/>
        <v>0</v>
      </c>
    </row>
    <row r="110" spans="1:19">
      <c r="A110" s="175">
        <f>'Doc3'!A110</f>
        <v>0</v>
      </c>
      <c r="B110" s="176">
        <f>'Doc3'!B110</f>
        <v>0</v>
      </c>
      <c r="C110" s="84">
        <f>'Doc3'!C110</f>
        <v>0</v>
      </c>
      <c r="D110" s="189">
        <f>'Doc3'!U110</f>
        <v>0</v>
      </c>
      <c r="E110" s="189">
        <f>'Doc3'!V110</f>
        <v>0</v>
      </c>
      <c r="F110" s="199">
        <f>ROUND(('Doc3'!G110*Limpeza!$D$43)+('Doc3'!H110*Limpeza!$E$43)+('Doc3'!I110*Limpeza!$F$43)+('Doc3'!L110*Limpeza!$G$43)+('Doc3'!M110*Limpeza!$H$43)+('Doc3'!N110*Limpeza!$I$43)+('Doc3'!O110*Limpeza!$J$43)+('Doc3'!P110*Limpeza!$K$43)+('Doc3'!Q110*Limpeza!$L$43),2)</f>
        <v>0</v>
      </c>
      <c r="G110" s="199">
        <f>ROUND(('Doc3'!G110*Limpeza!$D$44)+('Doc3'!H110*Limpeza!$E$44)+('Doc3'!I110*Limpeza!$F$44)+('Doc3'!L110*Limpeza!$G$44)+('Doc3'!M110*Limpeza!$H$44)+('Doc3'!N110*Limpeza!$I$44)+('Doc3'!O110*Limpeza!$J$44)+('Doc3'!P110*Limpeza!$K$44)+('Doc3'!Q110*Limpeza!$L$44),2)</f>
        <v>0</v>
      </c>
      <c r="H110" s="199">
        <f>ROUND(('Doc3'!G110*Limpeza!$D$45)+('Doc3'!H110*Limpeza!$E$45)+('Doc3'!I110*Limpeza!$F$45)+('Doc3'!L110*Limpeza!$G$45)+('Doc3'!M110*Limpeza!$H$45)+('Doc3'!N110*Limpeza!$I$45)+('Doc3'!O110*Limpeza!$J$45)+('Doc3'!P110*Limpeza!$K$45)+('Doc3'!Q110*Limpeza!$L$45),2)</f>
        <v>0</v>
      </c>
      <c r="I110" s="199">
        <f>ROUND(('Doc3'!G110*Limpeza!$D$46)+('Doc3'!H110*Limpeza!$E$46)+('Doc3'!I110*Limpeza!$F$46)+('Doc3'!L110*Limpeza!$G$46)+('Doc3'!M110*Limpeza!$H$46)+('Doc3'!N110*Limpeza!$I$46)+('Doc3'!O110*Limpeza!$J$46)+('Doc3'!P110*Limpeza!$K$46)+('Doc3'!Q110*Limpeza!$L$46),2)</f>
        <v>0</v>
      </c>
      <c r="J110" s="199">
        <f>ROUND(('Doc3'!G110*Limpeza!$D$47)+('Doc3'!H110*Limpeza!$E$47)+('Doc3'!I110*Limpeza!$F$47)+('Doc3'!L110*Limpeza!$G$47)+('Doc3'!M110*Limpeza!$H$47)+('Doc3'!N110*Limpeza!$I$47)+('Doc3'!O110*Limpeza!$J$47)+('Doc3'!P110*Limpeza!$K$47)+('Doc3'!Q110*Limpeza!$L$47),2)</f>
        <v>0</v>
      </c>
      <c r="K110" s="199">
        <f>ROUND(('Doc3'!G110*Limpeza!$D$48)+('Doc3'!H110*Limpeza!$E$48)+('Doc3'!I110*Limpeza!$F$48)+('Doc3'!L110*Limpeza!$G$48)+('Doc3'!M110*Limpeza!$H$48)+('Doc3'!N110*Limpeza!$I$48)+('Doc3'!O110*Limpeza!$J$48)+('Doc3'!P110*Limpeza!$K$48)+('Doc3'!Q110*Limpeza!$L$48),2)</f>
        <v>0</v>
      </c>
      <c r="L110" s="199">
        <f>ROUND(IF('Doc3'!T110&lt;220,Jardinagem!$D$70*'Doc3'!T110,IF('Doc3'!T110&gt;=220,Jardinagem!$D$63*'Doc3'!T110/220)),2)</f>
        <v>0</v>
      </c>
      <c r="M110" s="199">
        <f>ROUND(IF('Doc3'!T110&lt;220,Jardinagem!$D$71*'Doc3'!T110,IF('Doc3'!T110&gt;=220,Jardinagem!$D$64*'Doc3'!T110/220)),2)</f>
        <v>0</v>
      </c>
      <c r="N110" s="199">
        <f>ROUND(IF('Doc3'!T110&lt;220,Jardinagem!$D$72*'Doc3'!T110,IF('Doc3'!T110&gt;=220,Jardinagem!$D$65*'Doc3'!T110/220)),2)</f>
        <v>0</v>
      </c>
      <c r="O110" s="199">
        <f>ROUND(IF('Doc3'!T110&lt;220,Jardinagem!$D$73*'Doc3'!T110,IF('Doc3'!T110&gt;=220,Jardinagem!$D$66*'Doc3'!T110/220)),2)</f>
        <v>0</v>
      </c>
      <c r="P110" s="199">
        <f>ROUND(IF('Doc3'!T110&lt;220,Jardinagem!$D$74*'Doc3'!T110,IF('Doc3'!T110&gt;=220,Jardinagem!$D$67*'Doc3'!T110/220)),2)</f>
        <v>0</v>
      </c>
      <c r="Q110" s="199">
        <f>ROUND(IF('Doc3'!T110&lt;220,Jardinagem!$D$75*'Doc3'!T110,IF('Doc3'!T110&gt;=220,Jardinagem!$D$68*'Doc3'!T110/220)),2)</f>
        <v>0</v>
      </c>
      <c r="R110" s="217">
        <f t="shared" si="2"/>
        <v>0</v>
      </c>
      <c r="S110" s="217">
        <f t="shared" si="3"/>
        <v>0</v>
      </c>
    </row>
    <row r="111" spans="1:19">
      <c r="A111" s="175">
        <f>'Doc3'!A111</f>
        <v>0</v>
      </c>
      <c r="B111" s="176">
        <f>'Doc3'!B111</f>
        <v>0</v>
      </c>
      <c r="C111" s="84">
        <f>'Doc3'!C111</f>
        <v>0</v>
      </c>
      <c r="D111" s="189">
        <f>'Doc3'!U111</f>
        <v>0</v>
      </c>
      <c r="E111" s="189">
        <f>'Doc3'!V111</f>
        <v>0</v>
      </c>
      <c r="F111" s="199">
        <f>ROUND(('Doc3'!G111*Limpeza!$D$43)+('Doc3'!H111*Limpeza!$E$43)+('Doc3'!I111*Limpeza!$F$43)+('Doc3'!L111*Limpeza!$G$43)+('Doc3'!M111*Limpeza!$H$43)+('Doc3'!N111*Limpeza!$I$43)+('Doc3'!O111*Limpeza!$J$43)+('Doc3'!P111*Limpeza!$K$43)+('Doc3'!Q111*Limpeza!$L$43),2)</f>
        <v>0</v>
      </c>
      <c r="G111" s="199">
        <f>ROUND(('Doc3'!G111*Limpeza!$D$44)+('Doc3'!H111*Limpeza!$E$44)+('Doc3'!I111*Limpeza!$F$44)+('Doc3'!L111*Limpeza!$G$44)+('Doc3'!M111*Limpeza!$H$44)+('Doc3'!N111*Limpeza!$I$44)+('Doc3'!O111*Limpeza!$J$44)+('Doc3'!P111*Limpeza!$K$44)+('Doc3'!Q111*Limpeza!$L$44),2)</f>
        <v>0</v>
      </c>
      <c r="H111" s="199">
        <f>ROUND(('Doc3'!G111*Limpeza!$D$45)+('Doc3'!H111*Limpeza!$E$45)+('Doc3'!I111*Limpeza!$F$45)+('Doc3'!L111*Limpeza!$G$45)+('Doc3'!M111*Limpeza!$H$45)+('Doc3'!N111*Limpeza!$I$45)+('Doc3'!O111*Limpeza!$J$45)+('Doc3'!P111*Limpeza!$K$45)+('Doc3'!Q111*Limpeza!$L$45),2)</f>
        <v>0</v>
      </c>
      <c r="I111" s="199">
        <f>ROUND(('Doc3'!G111*Limpeza!$D$46)+('Doc3'!H111*Limpeza!$E$46)+('Doc3'!I111*Limpeza!$F$46)+('Doc3'!L111*Limpeza!$G$46)+('Doc3'!M111*Limpeza!$H$46)+('Doc3'!N111*Limpeza!$I$46)+('Doc3'!O111*Limpeza!$J$46)+('Doc3'!P111*Limpeza!$K$46)+('Doc3'!Q111*Limpeza!$L$46),2)</f>
        <v>0</v>
      </c>
      <c r="J111" s="199">
        <f>ROUND(('Doc3'!G111*Limpeza!$D$47)+('Doc3'!H111*Limpeza!$E$47)+('Doc3'!I111*Limpeza!$F$47)+('Doc3'!L111*Limpeza!$G$47)+('Doc3'!M111*Limpeza!$H$47)+('Doc3'!N111*Limpeza!$I$47)+('Doc3'!O111*Limpeza!$J$47)+('Doc3'!P111*Limpeza!$K$47)+('Doc3'!Q111*Limpeza!$L$47),2)</f>
        <v>0</v>
      </c>
      <c r="K111" s="199">
        <f>ROUND(('Doc3'!G111*Limpeza!$D$48)+('Doc3'!H111*Limpeza!$E$48)+('Doc3'!I111*Limpeza!$F$48)+('Doc3'!L111*Limpeza!$G$48)+('Doc3'!M111*Limpeza!$H$48)+('Doc3'!N111*Limpeza!$I$48)+('Doc3'!O111*Limpeza!$J$48)+('Doc3'!P111*Limpeza!$K$48)+('Doc3'!Q111*Limpeza!$L$48),2)</f>
        <v>0</v>
      </c>
      <c r="L111" s="199">
        <f>ROUND(IF('Doc3'!T111&lt;220,Jardinagem!$D$70*'Doc3'!T111,IF('Doc3'!T111&gt;=220,Jardinagem!$D$63*'Doc3'!T111/220)),2)</f>
        <v>0</v>
      </c>
      <c r="M111" s="199">
        <f>ROUND(IF('Doc3'!T111&lt;220,Jardinagem!$D$71*'Doc3'!T111,IF('Doc3'!T111&gt;=220,Jardinagem!$D$64*'Doc3'!T111/220)),2)</f>
        <v>0</v>
      </c>
      <c r="N111" s="199">
        <f>ROUND(IF('Doc3'!T111&lt;220,Jardinagem!$D$72*'Doc3'!T111,IF('Doc3'!T111&gt;=220,Jardinagem!$D$65*'Doc3'!T111/220)),2)</f>
        <v>0</v>
      </c>
      <c r="O111" s="199">
        <f>ROUND(IF('Doc3'!T111&lt;220,Jardinagem!$D$73*'Doc3'!T111,IF('Doc3'!T111&gt;=220,Jardinagem!$D$66*'Doc3'!T111/220)),2)</f>
        <v>0</v>
      </c>
      <c r="P111" s="199">
        <f>ROUND(IF('Doc3'!T111&lt;220,Jardinagem!$D$74*'Doc3'!T111,IF('Doc3'!T111&gt;=220,Jardinagem!$D$67*'Doc3'!T111/220)),2)</f>
        <v>0</v>
      </c>
      <c r="Q111" s="199">
        <f>ROUND(IF('Doc3'!T111&lt;220,Jardinagem!$D$75*'Doc3'!T111,IF('Doc3'!T111&gt;=220,Jardinagem!$D$68*'Doc3'!T111/220)),2)</f>
        <v>0</v>
      </c>
      <c r="R111" s="217">
        <f t="shared" si="2"/>
        <v>0</v>
      </c>
      <c r="S111" s="217">
        <f t="shared" si="3"/>
        <v>0</v>
      </c>
    </row>
    <row r="112" spans="1:19">
      <c r="A112" s="175">
        <f>'Doc3'!A112</f>
        <v>0</v>
      </c>
      <c r="B112" s="176">
        <f>'Doc3'!B112</f>
        <v>0</v>
      </c>
      <c r="C112" s="84">
        <f>'Doc3'!C112</f>
        <v>0</v>
      </c>
      <c r="D112" s="189">
        <f>'Doc3'!U112</f>
        <v>0</v>
      </c>
      <c r="E112" s="189">
        <f>'Doc3'!V112</f>
        <v>0</v>
      </c>
      <c r="F112" s="199">
        <f>ROUND(('Doc3'!G112*Limpeza!$D$43)+('Doc3'!H112*Limpeza!$E$43)+('Doc3'!I112*Limpeza!$F$43)+('Doc3'!L112*Limpeza!$G$43)+('Doc3'!M112*Limpeza!$H$43)+('Doc3'!N112*Limpeza!$I$43)+('Doc3'!O112*Limpeza!$J$43)+('Doc3'!P112*Limpeza!$K$43)+('Doc3'!Q112*Limpeza!$L$43),2)</f>
        <v>0</v>
      </c>
      <c r="G112" s="199">
        <f>ROUND(('Doc3'!G112*Limpeza!$D$44)+('Doc3'!H112*Limpeza!$E$44)+('Doc3'!I112*Limpeza!$F$44)+('Doc3'!L112*Limpeza!$G$44)+('Doc3'!M112*Limpeza!$H$44)+('Doc3'!N112*Limpeza!$I$44)+('Doc3'!O112*Limpeza!$J$44)+('Doc3'!P112*Limpeza!$K$44)+('Doc3'!Q112*Limpeza!$L$44),2)</f>
        <v>0</v>
      </c>
      <c r="H112" s="199">
        <f>ROUND(('Doc3'!G112*Limpeza!$D$45)+('Doc3'!H112*Limpeza!$E$45)+('Doc3'!I112*Limpeza!$F$45)+('Doc3'!L112*Limpeza!$G$45)+('Doc3'!M112*Limpeza!$H$45)+('Doc3'!N112*Limpeza!$I$45)+('Doc3'!O112*Limpeza!$J$45)+('Doc3'!P112*Limpeza!$K$45)+('Doc3'!Q112*Limpeza!$L$45),2)</f>
        <v>0</v>
      </c>
      <c r="I112" s="199">
        <f>ROUND(('Doc3'!G112*Limpeza!$D$46)+('Doc3'!H112*Limpeza!$E$46)+('Doc3'!I112*Limpeza!$F$46)+('Doc3'!L112*Limpeza!$G$46)+('Doc3'!M112*Limpeza!$H$46)+('Doc3'!N112*Limpeza!$I$46)+('Doc3'!O112*Limpeza!$J$46)+('Doc3'!P112*Limpeza!$K$46)+('Doc3'!Q112*Limpeza!$L$46),2)</f>
        <v>0</v>
      </c>
      <c r="J112" s="199">
        <f>ROUND(('Doc3'!G112*Limpeza!$D$47)+('Doc3'!H112*Limpeza!$E$47)+('Doc3'!I112*Limpeza!$F$47)+('Doc3'!L112*Limpeza!$G$47)+('Doc3'!M112*Limpeza!$H$47)+('Doc3'!N112*Limpeza!$I$47)+('Doc3'!O112*Limpeza!$J$47)+('Doc3'!P112*Limpeza!$K$47)+('Doc3'!Q112*Limpeza!$L$47),2)</f>
        <v>0</v>
      </c>
      <c r="K112" s="199">
        <f>ROUND(('Doc3'!G112*Limpeza!$D$48)+('Doc3'!H112*Limpeza!$E$48)+('Doc3'!I112*Limpeza!$F$48)+('Doc3'!L112*Limpeza!$G$48)+('Doc3'!M112*Limpeza!$H$48)+('Doc3'!N112*Limpeza!$I$48)+('Doc3'!O112*Limpeza!$J$48)+('Doc3'!P112*Limpeza!$K$48)+('Doc3'!Q112*Limpeza!$L$48),2)</f>
        <v>0</v>
      </c>
      <c r="L112" s="199">
        <f>ROUND(IF('Doc3'!T112&lt;220,Jardinagem!$D$70*'Doc3'!T112,IF('Doc3'!T112&gt;=220,Jardinagem!$D$63*'Doc3'!T112/220)),2)</f>
        <v>0</v>
      </c>
      <c r="M112" s="199">
        <f>ROUND(IF('Doc3'!T112&lt;220,Jardinagem!$D$71*'Doc3'!T112,IF('Doc3'!T112&gt;=220,Jardinagem!$D$64*'Doc3'!T112/220)),2)</f>
        <v>0</v>
      </c>
      <c r="N112" s="199">
        <f>ROUND(IF('Doc3'!T112&lt;220,Jardinagem!$D$72*'Doc3'!T112,IF('Doc3'!T112&gt;=220,Jardinagem!$D$65*'Doc3'!T112/220)),2)</f>
        <v>0</v>
      </c>
      <c r="O112" s="199">
        <f>ROUND(IF('Doc3'!T112&lt;220,Jardinagem!$D$73*'Doc3'!T112,IF('Doc3'!T112&gt;=220,Jardinagem!$D$66*'Doc3'!T112/220)),2)</f>
        <v>0</v>
      </c>
      <c r="P112" s="199">
        <f>ROUND(IF('Doc3'!T112&lt;220,Jardinagem!$D$74*'Doc3'!T112,IF('Doc3'!T112&gt;=220,Jardinagem!$D$67*'Doc3'!T112/220)),2)</f>
        <v>0</v>
      </c>
      <c r="Q112" s="199">
        <f>ROUND(IF('Doc3'!T112&lt;220,Jardinagem!$D$75*'Doc3'!T112,IF('Doc3'!T112&gt;=220,Jardinagem!$D$68*'Doc3'!T112/220)),2)</f>
        <v>0</v>
      </c>
      <c r="R112" s="217">
        <f t="shared" si="2"/>
        <v>0</v>
      </c>
      <c r="S112" s="217">
        <f t="shared" si="3"/>
        <v>0</v>
      </c>
    </row>
    <row r="113" spans="1:19">
      <c r="A113" s="175">
        <f>'Doc3'!A113</f>
        <v>0</v>
      </c>
      <c r="B113" s="176">
        <f>'Doc3'!B113</f>
        <v>0</v>
      </c>
      <c r="C113" s="84">
        <f>'Doc3'!C113</f>
        <v>0</v>
      </c>
      <c r="D113" s="189">
        <f>'Doc3'!U113</f>
        <v>0</v>
      </c>
      <c r="E113" s="189">
        <f>'Doc3'!V113</f>
        <v>0</v>
      </c>
      <c r="F113" s="199">
        <f>ROUND(('Doc3'!G113*Limpeza!$D$43)+('Doc3'!H113*Limpeza!$E$43)+('Doc3'!I113*Limpeza!$F$43)+('Doc3'!L113*Limpeza!$G$43)+('Doc3'!M113*Limpeza!$H$43)+('Doc3'!N113*Limpeza!$I$43)+('Doc3'!O113*Limpeza!$J$43)+('Doc3'!P113*Limpeza!$K$43)+('Doc3'!Q113*Limpeza!$L$43),2)</f>
        <v>0</v>
      </c>
      <c r="G113" s="199">
        <f>ROUND(('Doc3'!G113*Limpeza!$D$44)+('Doc3'!H113*Limpeza!$E$44)+('Doc3'!I113*Limpeza!$F$44)+('Doc3'!L113*Limpeza!$G$44)+('Doc3'!M113*Limpeza!$H$44)+('Doc3'!N113*Limpeza!$I$44)+('Doc3'!O113*Limpeza!$J$44)+('Doc3'!P113*Limpeza!$K$44)+('Doc3'!Q113*Limpeza!$L$44),2)</f>
        <v>0</v>
      </c>
      <c r="H113" s="199">
        <f>ROUND(('Doc3'!G113*Limpeza!$D$45)+('Doc3'!H113*Limpeza!$E$45)+('Doc3'!I113*Limpeza!$F$45)+('Doc3'!L113*Limpeza!$G$45)+('Doc3'!M113*Limpeza!$H$45)+('Doc3'!N113*Limpeza!$I$45)+('Doc3'!O113*Limpeza!$J$45)+('Doc3'!P113*Limpeza!$K$45)+('Doc3'!Q113*Limpeza!$L$45),2)</f>
        <v>0</v>
      </c>
      <c r="I113" s="199">
        <f>ROUND(('Doc3'!G113*Limpeza!$D$46)+('Doc3'!H113*Limpeza!$E$46)+('Doc3'!I113*Limpeza!$F$46)+('Doc3'!L113*Limpeza!$G$46)+('Doc3'!M113*Limpeza!$H$46)+('Doc3'!N113*Limpeza!$I$46)+('Doc3'!O113*Limpeza!$J$46)+('Doc3'!P113*Limpeza!$K$46)+('Doc3'!Q113*Limpeza!$L$46),2)</f>
        <v>0</v>
      </c>
      <c r="J113" s="199">
        <f>ROUND(('Doc3'!G113*Limpeza!$D$47)+('Doc3'!H113*Limpeza!$E$47)+('Doc3'!I113*Limpeza!$F$47)+('Doc3'!L113*Limpeza!$G$47)+('Doc3'!M113*Limpeza!$H$47)+('Doc3'!N113*Limpeza!$I$47)+('Doc3'!O113*Limpeza!$J$47)+('Doc3'!P113*Limpeza!$K$47)+('Doc3'!Q113*Limpeza!$L$47),2)</f>
        <v>0</v>
      </c>
      <c r="K113" s="199">
        <f>ROUND(('Doc3'!G113*Limpeza!$D$48)+('Doc3'!H113*Limpeza!$E$48)+('Doc3'!I113*Limpeza!$F$48)+('Doc3'!L113*Limpeza!$G$48)+('Doc3'!M113*Limpeza!$H$48)+('Doc3'!N113*Limpeza!$I$48)+('Doc3'!O113*Limpeza!$J$48)+('Doc3'!P113*Limpeza!$K$48)+('Doc3'!Q113*Limpeza!$L$48),2)</f>
        <v>0</v>
      </c>
      <c r="L113" s="199">
        <f>ROUND(IF('Doc3'!T113&lt;220,Jardinagem!$D$70*'Doc3'!T113,IF('Doc3'!T113&gt;=220,Jardinagem!$D$63*'Doc3'!T113/220)),2)</f>
        <v>0</v>
      </c>
      <c r="M113" s="199">
        <f>ROUND(IF('Doc3'!T113&lt;220,Jardinagem!$D$71*'Doc3'!T113,IF('Doc3'!T113&gt;=220,Jardinagem!$D$64*'Doc3'!T113/220)),2)</f>
        <v>0</v>
      </c>
      <c r="N113" s="199">
        <f>ROUND(IF('Doc3'!T113&lt;220,Jardinagem!$D$72*'Doc3'!T113,IF('Doc3'!T113&gt;=220,Jardinagem!$D$65*'Doc3'!T113/220)),2)</f>
        <v>0</v>
      </c>
      <c r="O113" s="199">
        <f>ROUND(IF('Doc3'!T113&lt;220,Jardinagem!$D$73*'Doc3'!T113,IF('Doc3'!T113&gt;=220,Jardinagem!$D$66*'Doc3'!T113/220)),2)</f>
        <v>0</v>
      </c>
      <c r="P113" s="199">
        <f>ROUND(IF('Doc3'!T113&lt;220,Jardinagem!$D$74*'Doc3'!T113,IF('Doc3'!T113&gt;=220,Jardinagem!$D$67*'Doc3'!T113/220)),2)</f>
        <v>0</v>
      </c>
      <c r="Q113" s="199">
        <f>ROUND(IF('Doc3'!T113&lt;220,Jardinagem!$D$75*'Doc3'!T113,IF('Doc3'!T113&gt;=220,Jardinagem!$D$68*'Doc3'!T113/220)),2)</f>
        <v>0</v>
      </c>
      <c r="R113" s="217">
        <f t="shared" si="2"/>
        <v>0</v>
      </c>
      <c r="S113" s="217">
        <f t="shared" si="3"/>
        <v>0</v>
      </c>
    </row>
    <row r="114" spans="1:19">
      <c r="A114" s="175">
        <f>'Doc3'!A114</f>
        <v>0</v>
      </c>
      <c r="B114" s="176">
        <f>'Doc3'!B114</f>
        <v>0</v>
      </c>
      <c r="C114" s="84">
        <f>'Doc3'!C114</f>
        <v>0</v>
      </c>
      <c r="D114" s="189">
        <f>'Doc3'!U114</f>
        <v>0</v>
      </c>
      <c r="E114" s="189">
        <f>'Doc3'!V114</f>
        <v>0</v>
      </c>
      <c r="F114" s="199">
        <f>ROUND(('Doc3'!G114*Limpeza!$D$43)+('Doc3'!H114*Limpeza!$E$43)+('Doc3'!I114*Limpeza!$F$43)+('Doc3'!L114*Limpeza!$G$43)+('Doc3'!M114*Limpeza!$H$43)+('Doc3'!N114*Limpeza!$I$43)+('Doc3'!O114*Limpeza!$J$43)+('Doc3'!P114*Limpeza!$K$43)+('Doc3'!Q114*Limpeza!$L$43),2)</f>
        <v>0</v>
      </c>
      <c r="G114" s="199">
        <f>ROUND(('Doc3'!G114*Limpeza!$D$44)+('Doc3'!H114*Limpeza!$E$44)+('Doc3'!I114*Limpeza!$F$44)+('Doc3'!L114*Limpeza!$G$44)+('Doc3'!M114*Limpeza!$H$44)+('Doc3'!N114*Limpeza!$I$44)+('Doc3'!O114*Limpeza!$J$44)+('Doc3'!P114*Limpeza!$K$44)+('Doc3'!Q114*Limpeza!$L$44),2)</f>
        <v>0</v>
      </c>
      <c r="H114" s="199">
        <f>ROUND(('Doc3'!G114*Limpeza!$D$45)+('Doc3'!H114*Limpeza!$E$45)+('Doc3'!I114*Limpeza!$F$45)+('Doc3'!L114*Limpeza!$G$45)+('Doc3'!M114*Limpeza!$H$45)+('Doc3'!N114*Limpeza!$I$45)+('Doc3'!O114*Limpeza!$J$45)+('Doc3'!P114*Limpeza!$K$45)+('Doc3'!Q114*Limpeza!$L$45),2)</f>
        <v>0</v>
      </c>
      <c r="I114" s="199">
        <f>ROUND(('Doc3'!G114*Limpeza!$D$46)+('Doc3'!H114*Limpeza!$E$46)+('Doc3'!I114*Limpeza!$F$46)+('Doc3'!L114*Limpeza!$G$46)+('Doc3'!M114*Limpeza!$H$46)+('Doc3'!N114*Limpeza!$I$46)+('Doc3'!O114*Limpeza!$J$46)+('Doc3'!P114*Limpeza!$K$46)+('Doc3'!Q114*Limpeza!$L$46),2)</f>
        <v>0</v>
      </c>
      <c r="J114" s="199">
        <f>ROUND(('Doc3'!G114*Limpeza!$D$47)+('Doc3'!H114*Limpeza!$E$47)+('Doc3'!I114*Limpeza!$F$47)+('Doc3'!L114*Limpeza!$G$47)+('Doc3'!M114*Limpeza!$H$47)+('Doc3'!N114*Limpeza!$I$47)+('Doc3'!O114*Limpeza!$J$47)+('Doc3'!P114*Limpeza!$K$47)+('Doc3'!Q114*Limpeza!$L$47),2)</f>
        <v>0</v>
      </c>
      <c r="K114" s="199">
        <f>ROUND(('Doc3'!G114*Limpeza!$D$48)+('Doc3'!H114*Limpeza!$E$48)+('Doc3'!I114*Limpeza!$F$48)+('Doc3'!L114*Limpeza!$G$48)+('Doc3'!M114*Limpeza!$H$48)+('Doc3'!N114*Limpeza!$I$48)+('Doc3'!O114*Limpeza!$J$48)+('Doc3'!P114*Limpeza!$K$48)+('Doc3'!Q114*Limpeza!$L$48),2)</f>
        <v>0</v>
      </c>
      <c r="L114" s="199">
        <f>ROUND(IF('Doc3'!T114&lt;220,Jardinagem!$D$70*'Doc3'!T114,IF('Doc3'!T114&gt;=220,Jardinagem!$D$63*'Doc3'!T114/220)),2)</f>
        <v>0</v>
      </c>
      <c r="M114" s="199">
        <f>ROUND(IF('Doc3'!T114&lt;220,Jardinagem!$D$71*'Doc3'!T114,IF('Doc3'!T114&gt;=220,Jardinagem!$D$64*'Doc3'!T114/220)),2)</f>
        <v>0</v>
      </c>
      <c r="N114" s="199">
        <f>ROUND(IF('Doc3'!T114&lt;220,Jardinagem!$D$72*'Doc3'!T114,IF('Doc3'!T114&gt;=220,Jardinagem!$D$65*'Doc3'!T114/220)),2)</f>
        <v>0</v>
      </c>
      <c r="O114" s="199">
        <f>ROUND(IF('Doc3'!T114&lt;220,Jardinagem!$D$73*'Doc3'!T114,IF('Doc3'!T114&gt;=220,Jardinagem!$D$66*'Doc3'!T114/220)),2)</f>
        <v>0</v>
      </c>
      <c r="P114" s="199">
        <f>ROUND(IF('Doc3'!T114&lt;220,Jardinagem!$D$74*'Doc3'!T114,IF('Doc3'!T114&gt;=220,Jardinagem!$D$67*'Doc3'!T114/220)),2)</f>
        <v>0</v>
      </c>
      <c r="Q114" s="199">
        <f>ROUND(IF('Doc3'!T114&lt;220,Jardinagem!$D$75*'Doc3'!T114,IF('Doc3'!T114&gt;=220,Jardinagem!$D$68*'Doc3'!T114/220)),2)</f>
        <v>0</v>
      </c>
      <c r="R114" s="217">
        <f t="shared" si="2"/>
        <v>0</v>
      </c>
      <c r="S114" s="217">
        <f t="shared" si="3"/>
        <v>0</v>
      </c>
    </row>
    <row r="115" spans="1:19">
      <c r="A115" s="175">
        <f>'Doc3'!A115</f>
        <v>0</v>
      </c>
      <c r="B115" s="176">
        <f>'Doc3'!B115</f>
        <v>0</v>
      </c>
      <c r="C115" s="84">
        <f>'Doc3'!C115</f>
        <v>0</v>
      </c>
      <c r="D115" s="189">
        <f>'Doc3'!U115</f>
        <v>0</v>
      </c>
      <c r="E115" s="189">
        <f>'Doc3'!V115</f>
        <v>0</v>
      </c>
      <c r="F115" s="199">
        <f>ROUND(('Doc3'!G115*Limpeza!$D$43)+('Doc3'!H115*Limpeza!$E$43)+('Doc3'!I115*Limpeza!$F$43)+('Doc3'!L115*Limpeza!$G$43)+('Doc3'!M115*Limpeza!$H$43)+('Doc3'!N115*Limpeza!$I$43)+('Doc3'!O115*Limpeza!$J$43)+('Doc3'!P115*Limpeza!$K$43)+('Doc3'!Q115*Limpeza!$L$43),2)</f>
        <v>0</v>
      </c>
      <c r="G115" s="199">
        <f>ROUND(('Doc3'!G115*Limpeza!$D$44)+('Doc3'!H115*Limpeza!$E$44)+('Doc3'!I115*Limpeza!$F$44)+('Doc3'!L115*Limpeza!$G$44)+('Doc3'!M115*Limpeza!$H$44)+('Doc3'!N115*Limpeza!$I$44)+('Doc3'!O115*Limpeza!$J$44)+('Doc3'!P115*Limpeza!$K$44)+('Doc3'!Q115*Limpeza!$L$44),2)</f>
        <v>0</v>
      </c>
      <c r="H115" s="199">
        <f>ROUND(('Doc3'!G115*Limpeza!$D$45)+('Doc3'!H115*Limpeza!$E$45)+('Doc3'!I115*Limpeza!$F$45)+('Doc3'!L115*Limpeza!$G$45)+('Doc3'!M115*Limpeza!$H$45)+('Doc3'!N115*Limpeza!$I$45)+('Doc3'!O115*Limpeza!$J$45)+('Doc3'!P115*Limpeza!$K$45)+('Doc3'!Q115*Limpeza!$L$45),2)</f>
        <v>0</v>
      </c>
      <c r="I115" s="199">
        <f>ROUND(('Doc3'!G115*Limpeza!$D$46)+('Doc3'!H115*Limpeza!$E$46)+('Doc3'!I115*Limpeza!$F$46)+('Doc3'!L115*Limpeza!$G$46)+('Doc3'!M115*Limpeza!$H$46)+('Doc3'!N115*Limpeza!$I$46)+('Doc3'!O115*Limpeza!$J$46)+('Doc3'!P115*Limpeza!$K$46)+('Doc3'!Q115*Limpeza!$L$46),2)</f>
        <v>0</v>
      </c>
      <c r="J115" s="199">
        <f>ROUND(('Doc3'!G115*Limpeza!$D$47)+('Doc3'!H115*Limpeza!$E$47)+('Doc3'!I115*Limpeza!$F$47)+('Doc3'!L115*Limpeza!$G$47)+('Doc3'!M115*Limpeza!$H$47)+('Doc3'!N115*Limpeza!$I$47)+('Doc3'!O115*Limpeza!$J$47)+('Doc3'!P115*Limpeza!$K$47)+('Doc3'!Q115*Limpeza!$L$47),2)</f>
        <v>0</v>
      </c>
      <c r="K115" s="199">
        <f>ROUND(('Doc3'!G115*Limpeza!$D$48)+('Doc3'!H115*Limpeza!$E$48)+('Doc3'!I115*Limpeza!$F$48)+('Doc3'!L115*Limpeza!$G$48)+('Doc3'!M115*Limpeza!$H$48)+('Doc3'!N115*Limpeza!$I$48)+('Doc3'!O115*Limpeza!$J$48)+('Doc3'!P115*Limpeza!$K$48)+('Doc3'!Q115*Limpeza!$L$48),2)</f>
        <v>0</v>
      </c>
      <c r="L115" s="199">
        <f>ROUND(IF('Doc3'!T115&lt;220,Jardinagem!$D$70*'Doc3'!T115,IF('Doc3'!T115&gt;=220,Jardinagem!$D$63*'Doc3'!T115/220)),2)</f>
        <v>0</v>
      </c>
      <c r="M115" s="199">
        <f>ROUND(IF('Doc3'!T115&lt;220,Jardinagem!$D$71*'Doc3'!T115,IF('Doc3'!T115&gt;=220,Jardinagem!$D$64*'Doc3'!T115/220)),2)</f>
        <v>0</v>
      </c>
      <c r="N115" s="199">
        <f>ROUND(IF('Doc3'!T115&lt;220,Jardinagem!$D$72*'Doc3'!T115,IF('Doc3'!T115&gt;=220,Jardinagem!$D$65*'Doc3'!T115/220)),2)</f>
        <v>0</v>
      </c>
      <c r="O115" s="199">
        <f>ROUND(IF('Doc3'!T115&lt;220,Jardinagem!$D$73*'Doc3'!T115,IF('Doc3'!T115&gt;=220,Jardinagem!$D$66*'Doc3'!T115/220)),2)</f>
        <v>0</v>
      </c>
      <c r="P115" s="199">
        <f>ROUND(IF('Doc3'!T115&lt;220,Jardinagem!$D$74*'Doc3'!T115,IF('Doc3'!T115&gt;=220,Jardinagem!$D$67*'Doc3'!T115/220)),2)</f>
        <v>0</v>
      </c>
      <c r="Q115" s="199">
        <f>ROUND(IF('Doc3'!T115&lt;220,Jardinagem!$D$75*'Doc3'!T115,IF('Doc3'!T115&gt;=220,Jardinagem!$D$68*'Doc3'!T115/220)),2)</f>
        <v>0</v>
      </c>
      <c r="R115" s="217">
        <f t="shared" si="2"/>
        <v>0</v>
      </c>
      <c r="S115" s="217">
        <f t="shared" si="3"/>
        <v>0</v>
      </c>
    </row>
    <row r="116" spans="1:19">
      <c r="A116" s="175">
        <f>'Doc3'!A116</f>
        <v>0</v>
      </c>
      <c r="B116" s="176">
        <f>'Doc3'!B116</f>
        <v>0</v>
      </c>
      <c r="C116" s="84">
        <f>'Doc3'!C116</f>
        <v>0</v>
      </c>
      <c r="D116" s="189">
        <f>'Doc3'!U116</f>
        <v>0</v>
      </c>
      <c r="E116" s="189">
        <f>'Doc3'!V116</f>
        <v>0</v>
      </c>
      <c r="F116" s="199">
        <f>ROUND(('Doc3'!G116*Limpeza!$D$43)+('Doc3'!H116*Limpeza!$E$43)+('Doc3'!I116*Limpeza!$F$43)+('Doc3'!L116*Limpeza!$G$43)+('Doc3'!M116*Limpeza!$H$43)+('Doc3'!N116*Limpeza!$I$43)+('Doc3'!O116*Limpeza!$J$43)+('Doc3'!P116*Limpeza!$K$43)+('Doc3'!Q116*Limpeza!$L$43),2)</f>
        <v>0</v>
      </c>
      <c r="G116" s="199">
        <f>ROUND(('Doc3'!G116*Limpeza!$D$44)+('Doc3'!H116*Limpeza!$E$44)+('Doc3'!I116*Limpeza!$F$44)+('Doc3'!L116*Limpeza!$G$44)+('Doc3'!M116*Limpeza!$H$44)+('Doc3'!N116*Limpeza!$I$44)+('Doc3'!O116*Limpeza!$J$44)+('Doc3'!P116*Limpeza!$K$44)+('Doc3'!Q116*Limpeza!$L$44),2)</f>
        <v>0</v>
      </c>
      <c r="H116" s="199">
        <f>ROUND(('Doc3'!G116*Limpeza!$D$45)+('Doc3'!H116*Limpeza!$E$45)+('Doc3'!I116*Limpeza!$F$45)+('Doc3'!L116*Limpeza!$G$45)+('Doc3'!M116*Limpeza!$H$45)+('Doc3'!N116*Limpeza!$I$45)+('Doc3'!O116*Limpeza!$J$45)+('Doc3'!P116*Limpeza!$K$45)+('Doc3'!Q116*Limpeza!$L$45),2)</f>
        <v>0</v>
      </c>
      <c r="I116" s="199">
        <f>ROUND(('Doc3'!G116*Limpeza!$D$46)+('Doc3'!H116*Limpeza!$E$46)+('Doc3'!I116*Limpeza!$F$46)+('Doc3'!L116*Limpeza!$G$46)+('Doc3'!M116*Limpeza!$H$46)+('Doc3'!N116*Limpeza!$I$46)+('Doc3'!O116*Limpeza!$J$46)+('Doc3'!P116*Limpeza!$K$46)+('Doc3'!Q116*Limpeza!$L$46),2)</f>
        <v>0</v>
      </c>
      <c r="J116" s="199">
        <f>ROUND(('Doc3'!G116*Limpeza!$D$47)+('Doc3'!H116*Limpeza!$E$47)+('Doc3'!I116*Limpeza!$F$47)+('Doc3'!L116*Limpeza!$G$47)+('Doc3'!M116*Limpeza!$H$47)+('Doc3'!N116*Limpeza!$I$47)+('Doc3'!O116*Limpeza!$J$47)+('Doc3'!P116*Limpeza!$K$47)+('Doc3'!Q116*Limpeza!$L$47),2)</f>
        <v>0</v>
      </c>
      <c r="K116" s="199">
        <f>ROUND(('Doc3'!G116*Limpeza!$D$48)+('Doc3'!H116*Limpeza!$E$48)+('Doc3'!I116*Limpeza!$F$48)+('Doc3'!L116*Limpeza!$G$48)+('Doc3'!M116*Limpeza!$H$48)+('Doc3'!N116*Limpeza!$I$48)+('Doc3'!O116*Limpeza!$J$48)+('Doc3'!P116*Limpeza!$K$48)+('Doc3'!Q116*Limpeza!$L$48),2)</f>
        <v>0</v>
      </c>
      <c r="L116" s="199">
        <f>ROUND(IF('Doc3'!T116&lt;220,Jardinagem!$D$70*'Doc3'!T116,IF('Doc3'!T116&gt;=220,Jardinagem!$D$63*'Doc3'!T116/220)),2)</f>
        <v>0</v>
      </c>
      <c r="M116" s="199">
        <f>ROUND(IF('Doc3'!T116&lt;220,Jardinagem!$D$71*'Doc3'!T116,IF('Doc3'!T116&gt;=220,Jardinagem!$D$64*'Doc3'!T116/220)),2)</f>
        <v>0</v>
      </c>
      <c r="N116" s="199">
        <f>ROUND(IF('Doc3'!T116&lt;220,Jardinagem!$D$72*'Doc3'!T116,IF('Doc3'!T116&gt;=220,Jardinagem!$D$65*'Doc3'!T116/220)),2)</f>
        <v>0</v>
      </c>
      <c r="O116" s="199">
        <f>ROUND(IF('Doc3'!T116&lt;220,Jardinagem!$D$73*'Doc3'!T116,IF('Doc3'!T116&gt;=220,Jardinagem!$D$66*'Doc3'!T116/220)),2)</f>
        <v>0</v>
      </c>
      <c r="P116" s="199">
        <f>ROUND(IF('Doc3'!T116&lt;220,Jardinagem!$D$74*'Doc3'!T116,IF('Doc3'!T116&gt;=220,Jardinagem!$D$67*'Doc3'!T116/220)),2)</f>
        <v>0</v>
      </c>
      <c r="Q116" s="199">
        <f>ROUND(IF('Doc3'!T116&lt;220,Jardinagem!$D$75*'Doc3'!T116,IF('Doc3'!T116&gt;=220,Jardinagem!$D$68*'Doc3'!T116/220)),2)</f>
        <v>0</v>
      </c>
      <c r="R116" s="217">
        <f t="shared" si="2"/>
        <v>0</v>
      </c>
      <c r="S116" s="217">
        <f t="shared" si="3"/>
        <v>0</v>
      </c>
    </row>
    <row r="117" spans="1:19">
      <c r="A117" s="175">
        <f>'Doc3'!A117</f>
        <v>0</v>
      </c>
      <c r="B117" s="176">
        <f>'Doc3'!B117</f>
        <v>0</v>
      </c>
      <c r="C117" s="84">
        <f>'Doc3'!C117</f>
        <v>0</v>
      </c>
      <c r="D117" s="189">
        <f>'Doc3'!U117</f>
        <v>0</v>
      </c>
      <c r="E117" s="189">
        <f>'Doc3'!V117</f>
        <v>0</v>
      </c>
      <c r="F117" s="199">
        <f>ROUND(('Doc3'!G117*Limpeza!$D$43)+('Doc3'!H117*Limpeza!$E$43)+('Doc3'!I117*Limpeza!$F$43)+('Doc3'!L117*Limpeza!$G$43)+('Doc3'!M117*Limpeza!$H$43)+('Doc3'!N117*Limpeza!$I$43)+('Doc3'!O117*Limpeza!$J$43)+('Doc3'!P117*Limpeza!$K$43)+('Doc3'!Q117*Limpeza!$L$43),2)</f>
        <v>0</v>
      </c>
      <c r="G117" s="199">
        <f>ROUND(('Doc3'!G117*Limpeza!$D$44)+('Doc3'!H117*Limpeza!$E$44)+('Doc3'!I117*Limpeza!$F$44)+('Doc3'!L117*Limpeza!$G$44)+('Doc3'!M117*Limpeza!$H$44)+('Doc3'!N117*Limpeza!$I$44)+('Doc3'!O117*Limpeza!$J$44)+('Doc3'!P117*Limpeza!$K$44)+('Doc3'!Q117*Limpeza!$L$44),2)</f>
        <v>0</v>
      </c>
      <c r="H117" s="199">
        <f>ROUND(('Doc3'!G117*Limpeza!$D$45)+('Doc3'!H117*Limpeza!$E$45)+('Doc3'!I117*Limpeza!$F$45)+('Doc3'!L117*Limpeza!$G$45)+('Doc3'!M117*Limpeza!$H$45)+('Doc3'!N117*Limpeza!$I$45)+('Doc3'!O117*Limpeza!$J$45)+('Doc3'!P117*Limpeza!$K$45)+('Doc3'!Q117*Limpeza!$L$45),2)</f>
        <v>0</v>
      </c>
      <c r="I117" s="199">
        <f>ROUND(('Doc3'!G117*Limpeza!$D$46)+('Doc3'!H117*Limpeza!$E$46)+('Doc3'!I117*Limpeza!$F$46)+('Doc3'!L117*Limpeza!$G$46)+('Doc3'!M117*Limpeza!$H$46)+('Doc3'!N117*Limpeza!$I$46)+('Doc3'!O117*Limpeza!$J$46)+('Doc3'!P117*Limpeza!$K$46)+('Doc3'!Q117*Limpeza!$L$46),2)</f>
        <v>0</v>
      </c>
      <c r="J117" s="199">
        <f>ROUND(('Doc3'!G117*Limpeza!$D$47)+('Doc3'!H117*Limpeza!$E$47)+('Doc3'!I117*Limpeza!$F$47)+('Doc3'!L117*Limpeza!$G$47)+('Doc3'!M117*Limpeza!$H$47)+('Doc3'!N117*Limpeza!$I$47)+('Doc3'!O117*Limpeza!$J$47)+('Doc3'!P117*Limpeza!$K$47)+('Doc3'!Q117*Limpeza!$L$47),2)</f>
        <v>0</v>
      </c>
      <c r="K117" s="199">
        <f>ROUND(('Doc3'!G117*Limpeza!$D$48)+('Doc3'!H117*Limpeza!$E$48)+('Doc3'!I117*Limpeza!$F$48)+('Doc3'!L117*Limpeza!$G$48)+('Doc3'!M117*Limpeza!$H$48)+('Doc3'!N117*Limpeza!$I$48)+('Doc3'!O117*Limpeza!$J$48)+('Doc3'!P117*Limpeza!$K$48)+('Doc3'!Q117*Limpeza!$L$48),2)</f>
        <v>0</v>
      </c>
      <c r="L117" s="199">
        <f>ROUND(IF('Doc3'!T117&lt;220,Jardinagem!$D$70*'Doc3'!T117,IF('Doc3'!T117&gt;=220,Jardinagem!$D$63*'Doc3'!T117/220)),2)</f>
        <v>0</v>
      </c>
      <c r="M117" s="199">
        <f>ROUND(IF('Doc3'!T117&lt;220,Jardinagem!$D$71*'Doc3'!T117,IF('Doc3'!T117&gt;=220,Jardinagem!$D$64*'Doc3'!T117/220)),2)</f>
        <v>0</v>
      </c>
      <c r="N117" s="199">
        <f>ROUND(IF('Doc3'!T117&lt;220,Jardinagem!$D$72*'Doc3'!T117,IF('Doc3'!T117&gt;=220,Jardinagem!$D$65*'Doc3'!T117/220)),2)</f>
        <v>0</v>
      </c>
      <c r="O117" s="199">
        <f>ROUND(IF('Doc3'!T117&lt;220,Jardinagem!$D$73*'Doc3'!T117,IF('Doc3'!T117&gt;=220,Jardinagem!$D$66*'Doc3'!T117/220)),2)</f>
        <v>0</v>
      </c>
      <c r="P117" s="199">
        <f>ROUND(IF('Doc3'!T117&lt;220,Jardinagem!$D$74*'Doc3'!T117,IF('Doc3'!T117&gt;=220,Jardinagem!$D$67*'Doc3'!T117/220)),2)</f>
        <v>0</v>
      </c>
      <c r="Q117" s="199">
        <f>ROUND(IF('Doc3'!T117&lt;220,Jardinagem!$D$75*'Doc3'!T117,IF('Doc3'!T117&gt;=220,Jardinagem!$D$68*'Doc3'!T117/220)),2)</f>
        <v>0</v>
      </c>
      <c r="R117" s="217">
        <f t="shared" si="2"/>
        <v>0</v>
      </c>
      <c r="S117" s="217">
        <f t="shared" si="3"/>
        <v>0</v>
      </c>
    </row>
    <row r="118" spans="1:19">
      <c r="A118" s="175">
        <f>'Doc3'!A118</f>
        <v>0</v>
      </c>
      <c r="B118" s="176">
        <f>'Doc3'!B118</f>
        <v>0</v>
      </c>
      <c r="C118" s="84">
        <f>'Doc3'!C118</f>
        <v>0</v>
      </c>
      <c r="D118" s="189">
        <f>'Doc3'!U118</f>
        <v>0</v>
      </c>
      <c r="E118" s="189">
        <f>'Doc3'!V118</f>
        <v>0</v>
      </c>
      <c r="F118" s="199">
        <f>ROUND(('Doc3'!G118*Limpeza!$D$43)+('Doc3'!H118*Limpeza!$E$43)+('Doc3'!I118*Limpeza!$F$43)+('Doc3'!L118*Limpeza!$G$43)+('Doc3'!M118*Limpeza!$H$43)+('Doc3'!N118*Limpeza!$I$43)+('Doc3'!O118*Limpeza!$J$43)+('Doc3'!P118*Limpeza!$K$43)+('Doc3'!Q118*Limpeza!$L$43),2)</f>
        <v>0</v>
      </c>
      <c r="G118" s="199">
        <f>ROUND(('Doc3'!G118*Limpeza!$D$44)+('Doc3'!H118*Limpeza!$E$44)+('Doc3'!I118*Limpeza!$F$44)+('Doc3'!L118*Limpeza!$G$44)+('Doc3'!M118*Limpeza!$H$44)+('Doc3'!N118*Limpeza!$I$44)+('Doc3'!O118*Limpeza!$J$44)+('Doc3'!P118*Limpeza!$K$44)+('Doc3'!Q118*Limpeza!$L$44),2)</f>
        <v>0</v>
      </c>
      <c r="H118" s="199">
        <f>ROUND(('Doc3'!G118*Limpeza!$D$45)+('Doc3'!H118*Limpeza!$E$45)+('Doc3'!I118*Limpeza!$F$45)+('Doc3'!L118*Limpeza!$G$45)+('Doc3'!M118*Limpeza!$H$45)+('Doc3'!N118*Limpeza!$I$45)+('Doc3'!O118*Limpeza!$J$45)+('Doc3'!P118*Limpeza!$K$45)+('Doc3'!Q118*Limpeza!$L$45),2)</f>
        <v>0</v>
      </c>
      <c r="I118" s="199">
        <f>ROUND(('Doc3'!G118*Limpeza!$D$46)+('Doc3'!H118*Limpeza!$E$46)+('Doc3'!I118*Limpeza!$F$46)+('Doc3'!L118*Limpeza!$G$46)+('Doc3'!M118*Limpeza!$H$46)+('Doc3'!N118*Limpeza!$I$46)+('Doc3'!O118*Limpeza!$J$46)+('Doc3'!P118*Limpeza!$K$46)+('Doc3'!Q118*Limpeza!$L$46),2)</f>
        <v>0</v>
      </c>
      <c r="J118" s="199">
        <f>ROUND(('Doc3'!G118*Limpeza!$D$47)+('Doc3'!H118*Limpeza!$E$47)+('Doc3'!I118*Limpeza!$F$47)+('Doc3'!L118*Limpeza!$G$47)+('Doc3'!M118*Limpeza!$H$47)+('Doc3'!N118*Limpeza!$I$47)+('Doc3'!O118*Limpeza!$J$47)+('Doc3'!P118*Limpeza!$K$47)+('Doc3'!Q118*Limpeza!$L$47),2)</f>
        <v>0</v>
      </c>
      <c r="K118" s="199">
        <f>ROUND(('Doc3'!G118*Limpeza!$D$48)+('Doc3'!H118*Limpeza!$E$48)+('Doc3'!I118*Limpeza!$F$48)+('Doc3'!L118*Limpeza!$G$48)+('Doc3'!M118*Limpeza!$H$48)+('Doc3'!N118*Limpeza!$I$48)+('Doc3'!O118*Limpeza!$J$48)+('Doc3'!P118*Limpeza!$K$48)+('Doc3'!Q118*Limpeza!$L$48),2)</f>
        <v>0</v>
      </c>
      <c r="L118" s="199">
        <f>ROUND(IF('Doc3'!T118&lt;220,Jardinagem!$D$70*'Doc3'!T118,IF('Doc3'!T118&gt;=220,Jardinagem!$D$63*'Doc3'!T118/220)),2)</f>
        <v>0</v>
      </c>
      <c r="M118" s="199">
        <f>ROUND(IF('Doc3'!T118&lt;220,Jardinagem!$D$71*'Doc3'!T118,IF('Doc3'!T118&gt;=220,Jardinagem!$D$64*'Doc3'!T118/220)),2)</f>
        <v>0</v>
      </c>
      <c r="N118" s="199">
        <f>ROUND(IF('Doc3'!T118&lt;220,Jardinagem!$D$72*'Doc3'!T118,IF('Doc3'!T118&gt;=220,Jardinagem!$D$65*'Doc3'!T118/220)),2)</f>
        <v>0</v>
      </c>
      <c r="O118" s="199">
        <f>ROUND(IF('Doc3'!T118&lt;220,Jardinagem!$D$73*'Doc3'!T118,IF('Doc3'!T118&gt;=220,Jardinagem!$D$66*'Doc3'!T118/220)),2)</f>
        <v>0</v>
      </c>
      <c r="P118" s="199">
        <f>ROUND(IF('Doc3'!T118&lt;220,Jardinagem!$D$74*'Doc3'!T118,IF('Doc3'!T118&gt;=220,Jardinagem!$D$67*'Doc3'!T118/220)),2)</f>
        <v>0</v>
      </c>
      <c r="Q118" s="199">
        <f>ROUND(IF('Doc3'!T118&lt;220,Jardinagem!$D$75*'Doc3'!T118,IF('Doc3'!T118&gt;=220,Jardinagem!$D$68*'Doc3'!T118/220)),2)</f>
        <v>0</v>
      </c>
      <c r="R118" s="217">
        <f t="shared" si="2"/>
        <v>0</v>
      </c>
      <c r="S118" s="217">
        <f t="shared" si="3"/>
        <v>0</v>
      </c>
    </row>
    <row r="119" spans="1:19">
      <c r="A119" s="175">
        <f>'Doc3'!A119</f>
        <v>0</v>
      </c>
      <c r="B119" s="176">
        <f>'Doc3'!B119</f>
        <v>0</v>
      </c>
      <c r="C119" s="84">
        <f>'Doc3'!C119</f>
        <v>0</v>
      </c>
      <c r="D119" s="189">
        <f>'Doc3'!U119</f>
        <v>0</v>
      </c>
      <c r="E119" s="189">
        <f>'Doc3'!V119</f>
        <v>0</v>
      </c>
      <c r="F119" s="199">
        <f>ROUND(('Doc3'!G119*Limpeza!$D$43)+('Doc3'!H119*Limpeza!$E$43)+('Doc3'!I119*Limpeza!$F$43)+('Doc3'!L119*Limpeza!$G$43)+('Doc3'!M119*Limpeza!$H$43)+('Doc3'!N119*Limpeza!$I$43)+('Doc3'!O119*Limpeza!$J$43)+('Doc3'!P119*Limpeza!$K$43)+('Doc3'!Q119*Limpeza!$L$43),2)</f>
        <v>0</v>
      </c>
      <c r="G119" s="199">
        <f>ROUND(('Doc3'!G119*Limpeza!$D$44)+('Doc3'!H119*Limpeza!$E$44)+('Doc3'!I119*Limpeza!$F$44)+('Doc3'!L119*Limpeza!$G$44)+('Doc3'!M119*Limpeza!$H$44)+('Doc3'!N119*Limpeza!$I$44)+('Doc3'!O119*Limpeza!$J$44)+('Doc3'!P119*Limpeza!$K$44)+('Doc3'!Q119*Limpeza!$L$44),2)</f>
        <v>0</v>
      </c>
      <c r="H119" s="199">
        <f>ROUND(('Doc3'!G119*Limpeza!$D$45)+('Doc3'!H119*Limpeza!$E$45)+('Doc3'!I119*Limpeza!$F$45)+('Doc3'!L119*Limpeza!$G$45)+('Doc3'!M119*Limpeza!$H$45)+('Doc3'!N119*Limpeza!$I$45)+('Doc3'!O119*Limpeza!$J$45)+('Doc3'!P119*Limpeza!$K$45)+('Doc3'!Q119*Limpeza!$L$45),2)</f>
        <v>0</v>
      </c>
      <c r="I119" s="199">
        <f>ROUND(('Doc3'!G119*Limpeza!$D$46)+('Doc3'!H119*Limpeza!$E$46)+('Doc3'!I119*Limpeza!$F$46)+('Doc3'!L119*Limpeza!$G$46)+('Doc3'!M119*Limpeza!$H$46)+('Doc3'!N119*Limpeza!$I$46)+('Doc3'!O119*Limpeza!$J$46)+('Doc3'!P119*Limpeza!$K$46)+('Doc3'!Q119*Limpeza!$L$46),2)</f>
        <v>0</v>
      </c>
      <c r="J119" s="199">
        <f>ROUND(('Doc3'!G119*Limpeza!$D$47)+('Doc3'!H119*Limpeza!$E$47)+('Doc3'!I119*Limpeza!$F$47)+('Doc3'!L119*Limpeza!$G$47)+('Doc3'!M119*Limpeza!$H$47)+('Doc3'!N119*Limpeza!$I$47)+('Doc3'!O119*Limpeza!$J$47)+('Doc3'!P119*Limpeza!$K$47)+('Doc3'!Q119*Limpeza!$L$47),2)</f>
        <v>0</v>
      </c>
      <c r="K119" s="199">
        <f>ROUND(('Doc3'!G119*Limpeza!$D$48)+('Doc3'!H119*Limpeza!$E$48)+('Doc3'!I119*Limpeza!$F$48)+('Doc3'!L119*Limpeza!$G$48)+('Doc3'!M119*Limpeza!$H$48)+('Doc3'!N119*Limpeza!$I$48)+('Doc3'!O119*Limpeza!$J$48)+('Doc3'!P119*Limpeza!$K$48)+('Doc3'!Q119*Limpeza!$L$48),2)</f>
        <v>0</v>
      </c>
      <c r="L119" s="199">
        <f>ROUND(IF('Doc3'!T119&lt;220,Jardinagem!$D$70*'Doc3'!T119,IF('Doc3'!T119&gt;=220,Jardinagem!$D$63*'Doc3'!T119/220)),2)</f>
        <v>0</v>
      </c>
      <c r="M119" s="199">
        <f>ROUND(IF('Doc3'!T119&lt;220,Jardinagem!$D$71*'Doc3'!T119,IF('Doc3'!T119&gt;=220,Jardinagem!$D$64*'Doc3'!T119/220)),2)</f>
        <v>0</v>
      </c>
      <c r="N119" s="199">
        <f>ROUND(IF('Doc3'!T119&lt;220,Jardinagem!$D$72*'Doc3'!T119,IF('Doc3'!T119&gt;=220,Jardinagem!$D$65*'Doc3'!T119/220)),2)</f>
        <v>0</v>
      </c>
      <c r="O119" s="199">
        <f>ROUND(IF('Doc3'!T119&lt;220,Jardinagem!$D$73*'Doc3'!T119,IF('Doc3'!T119&gt;=220,Jardinagem!$D$66*'Doc3'!T119/220)),2)</f>
        <v>0</v>
      </c>
      <c r="P119" s="199">
        <f>ROUND(IF('Doc3'!T119&lt;220,Jardinagem!$D$74*'Doc3'!T119,IF('Doc3'!T119&gt;=220,Jardinagem!$D$67*'Doc3'!T119/220)),2)</f>
        <v>0</v>
      </c>
      <c r="Q119" s="199">
        <f>ROUND(IF('Doc3'!T119&lt;220,Jardinagem!$D$75*'Doc3'!T119,IF('Doc3'!T119&gt;=220,Jardinagem!$D$68*'Doc3'!T119/220)),2)</f>
        <v>0</v>
      </c>
      <c r="R119" s="217">
        <f t="shared" si="2"/>
        <v>0</v>
      </c>
      <c r="S119" s="217">
        <f t="shared" si="3"/>
        <v>0</v>
      </c>
    </row>
    <row r="120" spans="1:19">
      <c r="A120" s="175">
        <f>'Doc3'!A120</f>
        <v>0</v>
      </c>
      <c r="B120" s="176">
        <f>'Doc3'!B120</f>
        <v>0</v>
      </c>
      <c r="C120" s="84">
        <f>'Doc3'!C120</f>
        <v>0</v>
      </c>
      <c r="D120" s="189">
        <f>'Doc3'!U120</f>
        <v>0</v>
      </c>
      <c r="E120" s="189">
        <f>'Doc3'!V120</f>
        <v>0</v>
      </c>
      <c r="F120" s="199">
        <f>ROUND(('Doc3'!G120*Limpeza!$D$43)+('Doc3'!H120*Limpeza!$E$43)+('Doc3'!I120*Limpeza!$F$43)+('Doc3'!L120*Limpeza!$G$43)+('Doc3'!M120*Limpeza!$H$43)+('Doc3'!N120*Limpeza!$I$43)+('Doc3'!O120*Limpeza!$J$43)+('Doc3'!P120*Limpeza!$K$43)+('Doc3'!Q120*Limpeza!$L$43),2)</f>
        <v>0</v>
      </c>
      <c r="G120" s="199">
        <f>ROUND(('Doc3'!G120*Limpeza!$D$44)+('Doc3'!H120*Limpeza!$E$44)+('Doc3'!I120*Limpeza!$F$44)+('Doc3'!L120*Limpeza!$G$44)+('Doc3'!M120*Limpeza!$H$44)+('Doc3'!N120*Limpeza!$I$44)+('Doc3'!O120*Limpeza!$J$44)+('Doc3'!P120*Limpeza!$K$44)+('Doc3'!Q120*Limpeza!$L$44),2)</f>
        <v>0</v>
      </c>
      <c r="H120" s="199">
        <f>ROUND(('Doc3'!G120*Limpeza!$D$45)+('Doc3'!H120*Limpeza!$E$45)+('Doc3'!I120*Limpeza!$F$45)+('Doc3'!L120*Limpeza!$G$45)+('Doc3'!M120*Limpeza!$H$45)+('Doc3'!N120*Limpeza!$I$45)+('Doc3'!O120*Limpeza!$J$45)+('Doc3'!P120*Limpeza!$K$45)+('Doc3'!Q120*Limpeza!$L$45),2)</f>
        <v>0</v>
      </c>
      <c r="I120" s="199">
        <f>ROUND(('Doc3'!G120*Limpeza!$D$46)+('Doc3'!H120*Limpeza!$E$46)+('Doc3'!I120*Limpeza!$F$46)+('Doc3'!L120*Limpeza!$G$46)+('Doc3'!M120*Limpeza!$H$46)+('Doc3'!N120*Limpeza!$I$46)+('Doc3'!O120*Limpeza!$J$46)+('Doc3'!P120*Limpeza!$K$46)+('Doc3'!Q120*Limpeza!$L$46),2)</f>
        <v>0</v>
      </c>
      <c r="J120" s="199">
        <f>ROUND(('Doc3'!G120*Limpeza!$D$47)+('Doc3'!H120*Limpeza!$E$47)+('Doc3'!I120*Limpeza!$F$47)+('Doc3'!L120*Limpeza!$G$47)+('Doc3'!M120*Limpeza!$H$47)+('Doc3'!N120*Limpeza!$I$47)+('Doc3'!O120*Limpeza!$J$47)+('Doc3'!P120*Limpeza!$K$47)+('Doc3'!Q120*Limpeza!$L$47),2)</f>
        <v>0</v>
      </c>
      <c r="K120" s="199">
        <f>ROUND(('Doc3'!G120*Limpeza!$D$48)+('Doc3'!H120*Limpeza!$E$48)+('Doc3'!I120*Limpeza!$F$48)+('Doc3'!L120*Limpeza!$G$48)+('Doc3'!M120*Limpeza!$H$48)+('Doc3'!N120*Limpeza!$I$48)+('Doc3'!O120*Limpeza!$J$48)+('Doc3'!P120*Limpeza!$K$48)+('Doc3'!Q120*Limpeza!$L$48),2)</f>
        <v>0</v>
      </c>
      <c r="L120" s="199">
        <f>ROUND(IF('Doc3'!T120&lt;220,Jardinagem!$D$70*'Doc3'!T120,IF('Doc3'!T120&gt;=220,Jardinagem!$D$63*'Doc3'!T120/220)),2)</f>
        <v>0</v>
      </c>
      <c r="M120" s="199">
        <f>ROUND(IF('Doc3'!T120&lt;220,Jardinagem!$D$71*'Doc3'!T120,IF('Doc3'!T120&gt;=220,Jardinagem!$D$64*'Doc3'!T120/220)),2)</f>
        <v>0</v>
      </c>
      <c r="N120" s="199">
        <f>ROUND(IF('Doc3'!T120&lt;220,Jardinagem!$D$72*'Doc3'!T120,IF('Doc3'!T120&gt;=220,Jardinagem!$D$65*'Doc3'!T120/220)),2)</f>
        <v>0</v>
      </c>
      <c r="O120" s="199">
        <f>ROUND(IF('Doc3'!T120&lt;220,Jardinagem!$D$73*'Doc3'!T120,IF('Doc3'!T120&gt;=220,Jardinagem!$D$66*'Doc3'!T120/220)),2)</f>
        <v>0</v>
      </c>
      <c r="P120" s="199">
        <f>ROUND(IF('Doc3'!T120&lt;220,Jardinagem!$D$74*'Doc3'!T120,IF('Doc3'!T120&gt;=220,Jardinagem!$D$67*'Doc3'!T120/220)),2)</f>
        <v>0</v>
      </c>
      <c r="Q120" s="199">
        <f>ROUND(IF('Doc3'!T120&lt;220,Jardinagem!$D$75*'Doc3'!T120,IF('Doc3'!T120&gt;=220,Jardinagem!$D$68*'Doc3'!T120/220)),2)</f>
        <v>0</v>
      </c>
      <c r="R120" s="217">
        <f t="shared" si="2"/>
        <v>0</v>
      </c>
      <c r="S120" s="217">
        <f t="shared" si="3"/>
        <v>0</v>
      </c>
    </row>
    <row r="121" spans="1:19">
      <c r="A121" s="175">
        <f>'Doc3'!A121</f>
        <v>0</v>
      </c>
      <c r="B121" s="176">
        <f>'Doc3'!B121</f>
        <v>0</v>
      </c>
      <c r="C121" s="84">
        <f>'Doc3'!C121</f>
        <v>0</v>
      </c>
      <c r="D121" s="189">
        <f>'Doc3'!U121</f>
        <v>0</v>
      </c>
      <c r="E121" s="189">
        <f>'Doc3'!V121</f>
        <v>0</v>
      </c>
      <c r="F121" s="199">
        <f>ROUND(('Doc3'!G121*Limpeza!$D$43)+('Doc3'!H121*Limpeza!$E$43)+('Doc3'!I121*Limpeza!$F$43)+('Doc3'!L121*Limpeza!$G$43)+('Doc3'!M121*Limpeza!$H$43)+('Doc3'!N121*Limpeza!$I$43)+('Doc3'!O121*Limpeza!$J$43)+('Doc3'!P121*Limpeza!$K$43)+('Doc3'!Q121*Limpeza!$L$43),2)</f>
        <v>0</v>
      </c>
      <c r="G121" s="199">
        <f>ROUND(('Doc3'!G121*Limpeza!$D$44)+('Doc3'!H121*Limpeza!$E$44)+('Doc3'!I121*Limpeza!$F$44)+('Doc3'!L121*Limpeza!$G$44)+('Doc3'!M121*Limpeza!$H$44)+('Doc3'!N121*Limpeza!$I$44)+('Doc3'!O121*Limpeza!$J$44)+('Doc3'!P121*Limpeza!$K$44)+('Doc3'!Q121*Limpeza!$L$44),2)</f>
        <v>0</v>
      </c>
      <c r="H121" s="199">
        <f>ROUND(('Doc3'!G121*Limpeza!$D$45)+('Doc3'!H121*Limpeza!$E$45)+('Doc3'!I121*Limpeza!$F$45)+('Doc3'!L121*Limpeza!$G$45)+('Doc3'!M121*Limpeza!$H$45)+('Doc3'!N121*Limpeza!$I$45)+('Doc3'!O121*Limpeza!$J$45)+('Doc3'!P121*Limpeza!$K$45)+('Doc3'!Q121*Limpeza!$L$45),2)</f>
        <v>0</v>
      </c>
      <c r="I121" s="199">
        <f>ROUND(('Doc3'!G121*Limpeza!$D$46)+('Doc3'!H121*Limpeza!$E$46)+('Doc3'!I121*Limpeza!$F$46)+('Doc3'!L121*Limpeza!$G$46)+('Doc3'!M121*Limpeza!$H$46)+('Doc3'!N121*Limpeza!$I$46)+('Doc3'!O121*Limpeza!$J$46)+('Doc3'!P121*Limpeza!$K$46)+('Doc3'!Q121*Limpeza!$L$46),2)</f>
        <v>0</v>
      </c>
      <c r="J121" s="199">
        <f>ROUND(('Doc3'!G121*Limpeza!$D$47)+('Doc3'!H121*Limpeza!$E$47)+('Doc3'!I121*Limpeza!$F$47)+('Doc3'!L121*Limpeza!$G$47)+('Doc3'!M121*Limpeza!$H$47)+('Doc3'!N121*Limpeza!$I$47)+('Doc3'!O121*Limpeza!$J$47)+('Doc3'!P121*Limpeza!$K$47)+('Doc3'!Q121*Limpeza!$L$47),2)</f>
        <v>0</v>
      </c>
      <c r="K121" s="199">
        <f>ROUND(('Doc3'!G121*Limpeza!$D$48)+('Doc3'!H121*Limpeza!$E$48)+('Doc3'!I121*Limpeza!$F$48)+('Doc3'!L121*Limpeza!$G$48)+('Doc3'!M121*Limpeza!$H$48)+('Doc3'!N121*Limpeza!$I$48)+('Doc3'!O121*Limpeza!$J$48)+('Doc3'!P121*Limpeza!$K$48)+('Doc3'!Q121*Limpeza!$L$48),2)</f>
        <v>0</v>
      </c>
      <c r="L121" s="199">
        <f>ROUND(IF('Doc3'!T121&lt;220,Jardinagem!$D$70*'Doc3'!T121,IF('Doc3'!T121&gt;=220,Jardinagem!$D$63*'Doc3'!T121/220)),2)</f>
        <v>0</v>
      </c>
      <c r="M121" s="199">
        <f>ROUND(IF('Doc3'!T121&lt;220,Jardinagem!$D$71*'Doc3'!T121,IF('Doc3'!T121&gt;=220,Jardinagem!$D$64*'Doc3'!T121/220)),2)</f>
        <v>0</v>
      </c>
      <c r="N121" s="199">
        <f>ROUND(IF('Doc3'!T121&lt;220,Jardinagem!$D$72*'Doc3'!T121,IF('Doc3'!T121&gt;=220,Jardinagem!$D$65*'Doc3'!T121/220)),2)</f>
        <v>0</v>
      </c>
      <c r="O121" s="199">
        <f>ROUND(IF('Doc3'!T121&lt;220,Jardinagem!$D$73*'Doc3'!T121,IF('Doc3'!T121&gt;=220,Jardinagem!$D$66*'Doc3'!T121/220)),2)</f>
        <v>0</v>
      </c>
      <c r="P121" s="199">
        <f>ROUND(IF('Doc3'!T121&lt;220,Jardinagem!$D$74*'Doc3'!T121,IF('Doc3'!T121&gt;=220,Jardinagem!$D$67*'Doc3'!T121/220)),2)</f>
        <v>0</v>
      </c>
      <c r="Q121" s="199">
        <f>ROUND(IF('Doc3'!T121&lt;220,Jardinagem!$D$75*'Doc3'!T121,IF('Doc3'!T121&gt;=220,Jardinagem!$D$68*'Doc3'!T121/220)),2)</f>
        <v>0</v>
      </c>
      <c r="R121" s="217">
        <f t="shared" si="2"/>
        <v>0</v>
      </c>
      <c r="S121" s="217">
        <f t="shared" si="3"/>
        <v>0</v>
      </c>
    </row>
    <row r="122" spans="1:19">
      <c r="A122" s="175">
        <f>'Doc3'!A122</f>
        <v>0</v>
      </c>
      <c r="B122" s="176">
        <f>'Doc3'!B122</f>
        <v>0</v>
      </c>
      <c r="C122" s="84">
        <f>'Doc3'!C122</f>
        <v>0</v>
      </c>
      <c r="D122" s="189">
        <f>'Doc3'!U122</f>
        <v>0</v>
      </c>
      <c r="E122" s="189">
        <f>'Doc3'!V122</f>
        <v>0</v>
      </c>
      <c r="F122" s="199">
        <f>ROUND(('Doc3'!G122*Limpeza!$D$43)+('Doc3'!H122*Limpeza!$E$43)+('Doc3'!I122*Limpeza!$F$43)+('Doc3'!L122*Limpeza!$G$43)+('Doc3'!M122*Limpeza!$H$43)+('Doc3'!N122*Limpeza!$I$43)+('Doc3'!O122*Limpeza!$J$43)+('Doc3'!P122*Limpeza!$K$43)+('Doc3'!Q122*Limpeza!$L$43),2)</f>
        <v>0</v>
      </c>
      <c r="G122" s="199">
        <f>ROUND(('Doc3'!G122*Limpeza!$D$44)+('Doc3'!H122*Limpeza!$E$44)+('Doc3'!I122*Limpeza!$F$44)+('Doc3'!L122*Limpeza!$G$44)+('Doc3'!M122*Limpeza!$H$44)+('Doc3'!N122*Limpeza!$I$44)+('Doc3'!O122*Limpeza!$J$44)+('Doc3'!P122*Limpeza!$K$44)+('Doc3'!Q122*Limpeza!$L$44),2)</f>
        <v>0</v>
      </c>
      <c r="H122" s="199">
        <f>ROUND(('Doc3'!G122*Limpeza!$D$45)+('Doc3'!H122*Limpeza!$E$45)+('Doc3'!I122*Limpeza!$F$45)+('Doc3'!L122*Limpeza!$G$45)+('Doc3'!M122*Limpeza!$H$45)+('Doc3'!N122*Limpeza!$I$45)+('Doc3'!O122*Limpeza!$J$45)+('Doc3'!P122*Limpeza!$K$45)+('Doc3'!Q122*Limpeza!$L$45),2)</f>
        <v>0</v>
      </c>
      <c r="I122" s="199">
        <f>ROUND(('Doc3'!G122*Limpeza!$D$46)+('Doc3'!H122*Limpeza!$E$46)+('Doc3'!I122*Limpeza!$F$46)+('Doc3'!L122*Limpeza!$G$46)+('Doc3'!M122*Limpeza!$H$46)+('Doc3'!N122*Limpeza!$I$46)+('Doc3'!O122*Limpeza!$J$46)+('Doc3'!P122*Limpeza!$K$46)+('Doc3'!Q122*Limpeza!$L$46),2)</f>
        <v>0</v>
      </c>
      <c r="J122" s="199">
        <f>ROUND(('Doc3'!G122*Limpeza!$D$47)+('Doc3'!H122*Limpeza!$E$47)+('Doc3'!I122*Limpeza!$F$47)+('Doc3'!L122*Limpeza!$G$47)+('Doc3'!M122*Limpeza!$H$47)+('Doc3'!N122*Limpeza!$I$47)+('Doc3'!O122*Limpeza!$J$47)+('Doc3'!P122*Limpeza!$K$47)+('Doc3'!Q122*Limpeza!$L$47),2)</f>
        <v>0</v>
      </c>
      <c r="K122" s="199">
        <f>ROUND(('Doc3'!G122*Limpeza!$D$48)+('Doc3'!H122*Limpeza!$E$48)+('Doc3'!I122*Limpeza!$F$48)+('Doc3'!L122*Limpeza!$G$48)+('Doc3'!M122*Limpeza!$H$48)+('Doc3'!N122*Limpeza!$I$48)+('Doc3'!O122*Limpeza!$J$48)+('Doc3'!P122*Limpeza!$K$48)+('Doc3'!Q122*Limpeza!$L$48),2)</f>
        <v>0</v>
      </c>
      <c r="L122" s="199">
        <f>ROUND(IF('Doc3'!T122&lt;220,Jardinagem!$D$70*'Doc3'!T122,IF('Doc3'!T122&gt;=220,Jardinagem!$D$63*'Doc3'!T122/220)),2)</f>
        <v>0</v>
      </c>
      <c r="M122" s="199">
        <f>ROUND(IF('Doc3'!T122&lt;220,Jardinagem!$D$71*'Doc3'!T122,IF('Doc3'!T122&gt;=220,Jardinagem!$D$64*'Doc3'!T122/220)),2)</f>
        <v>0</v>
      </c>
      <c r="N122" s="199">
        <f>ROUND(IF('Doc3'!T122&lt;220,Jardinagem!$D$72*'Doc3'!T122,IF('Doc3'!T122&gt;=220,Jardinagem!$D$65*'Doc3'!T122/220)),2)</f>
        <v>0</v>
      </c>
      <c r="O122" s="199">
        <f>ROUND(IF('Doc3'!T122&lt;220,Jardinagem!$D$73*'Doc3'!T122,IF('Doc3'!T122&gt;=220,Jardinagem!$D$66*'Doc3'!T122/220)),2)</f>
        <v>0</v>
      </c>
      <c r="P122" s="199">
        <f>ROUND(IF('Doc3'!T122&lt;220,Jardinagem!$D$74*'Doc3'!T122,IF('Doc3'!T122&gt;=220,Jardinagem!$D$67*'Doc3'!T122/220)),2)</f>
        <v>0</v>
      </c>
      <c r="Q122" s="199">
        <f>ROUND(IF('Doc3'!T122&lt;220,Jardinagem!$D$75*'Doc3'!T122,IF('Doc3'!T122&gt;=220,Jardinagem!$D$68*'Doc3'!T122/220)),2)</f>
        <v>0</v>
      </c>
      <c r="R122" s="217">
        <f t="shared" si="2"/>
        <v>0</v>
      </c>
      <c r="S122" s="217">
        <f t="shared" si="3"/>
        <v>0</v>
      </c>
    </row>
    <row r="123" spans="1:19">
      <c r="A123" s="175">
        <f>'Doc3'!A123</f>
        <v>0</v>
      </c>
      <c r="B123" s="176">
        <f>'Doc3'!B123</f>
        <v>0</v>
      </c>
      <c r="C123" s="84">
        <f>'Doc3'!C123</f>
        <v>0</v>
      </c>
      <c r="D123" s="189">
        <f>'Doc3'!U123</f>
        <v>0</v>
      </c>
      <c r="E123" s="189">
        <f>'Doc3'!V123</f>
        <v>0</v>
      </c>
      <c r="F123" s="199">
        <f>ROUND(('Doc3'!G123*Limpeza!$D$43)+('Doc3'!H123*Limpeza!$E$43)+('Doc3'!I123*Limpeza!$F$43)+('Doc3'!L123*Limpeza!$G$43)+('Doc3'!M123*Limpeza!$H$43)+('Doc3'!N123*Limpeza!$I$43)+('Doc3'!O123*Limpeza!$J$43)+('Doc3'!P123*Limpeza!$K$43)+('Doc3'!Q123*Limpeza!$L$43),2)</f>
        <v>0</v>
      </c>
      <c r="G123" s="199">
        <f>ROUND(('Doc3'!G123*Limpeza!$D$44)+('Doc3'!H123*Limpeza!$E$44)+('Doc3'!I123*Limpeza!$F$44)+('Doc3'!L123*Limpeza!$G$44)+('Doc3'!M123*Limpeza!$H$44)+('Doc3'!N123*Limpeza!$I$44)+('Doc3'!O123*Limpeza!$J$44)+('Doc3'!P123*Limpeza!$K$44)+('Doc3'!Q123*Limpeza!$L$44),2)</f>
        <v>0</v>
      </c>
      <c r="H123" s="199">
        <f>ROUND(('Doc3'!G123*Limpeza!$D$45)+('Doc3'!H123*Limpeza!$E$45)+('Doc3'!I123*Limpeza!$F$45)+('Doc3'!L123*Limpeza!$G$45)+('Doc3'!M123*Limpeza!$H$45)+('Doc3'!N123*Limpeza!$I$45)+('Doc3'!O123*Limpeza!$J$45)+('Doc3'!P123*Limpeza!$K$45)+('Doc3'!Q123*Limpeza!$L$45),2)</f>
        <v>0</v>
      </c>
      <c r="I123" s="199">
        <f>ROUND(('Doc3'!G123*Limpeza!$D$46)+('Doc3'!H123*Limpeza!$E$46)+('Doc3'!I123*Limpeza!$F$46)+('Doc3'!L123*Limpeza!$G$46)+('Doc3'!M123*Limpeza!$H$46)+('Doc3'!N123*Limpeza!$I$46)+('Doc3'!O123*Limpeza!$J$46)+('Doc3'!P123*Limpeza!$K$46)+('Doc3'!Q123*Limpeza!$L$46),2)</f>
        <v>0</v>
      </c>
      <c r="J123" s="199">
        <f>ROUND(('Doc3'!G123*Limpeza!$D$47)+('Doc3'!H123*Limpeza!$E$47)+('Doc3'!I123*Limpeza!$F$47)+('Doc3'!L123*Limpeza!$G$47)+('Doc3'!M123*Limpeza!$H$47)+('Doc3'!N123*Limpeza!$I$47)+('Doc3'!O123*Limpeza!$J$47)+('Doc3'!P123*Limpeza!$K$47)+('Doc3'!Q123*Limpeza!$L$47),2)</f>
        <v>0</v>
      </c>
      <c r="K123" s="199">
        <f>ROUND(('Doc3'!G123*Limpeza!$D$48)+('Doc3'!H123*Limpeza!$E$48)+('Doc3'!I123*Limpeza!$F$48)+('Doc3'!L123*Limpeza!$G$48)+('Doc3'!M123*Limpeza!$H$48)+('Doc3'!N123*Limpeza!$I$48)+('Doc3'!O123*Limpeza!$J$48)+('Doc3'!P123*Limpeza!$K$48)+('Doc3'!Q123*Limpeza!$L$48),2)</f>
        <v>0</v>
      </c>
      <c r="L123" s="199">
        <f>ROUND(IF('Doc3'!T123&lt;220,Jardinagem!$D$70*'Doc3'!T123,IF('Doc3'!T123&gt;=220,Jardinagem!$D$63*'Doc3'!T123/220)),2)</f>
        <v>0</v>
      </c>
      <c r="M123" s="199">
        <f>ROUND(IF('Doc3'!T123&lt;220,Jardinagem!$D$71*'Doc3'!T123,IF('Doc3'!T123&gt;=220,Jardinagem!$D$64*'Doc3'!T123/220)),2)</f>
        <v>0</v>
      </c>
      <c r="N123" s="199">
        <f>ROUND(IF('Doc3'!T123&lt;220,Jardinagem!$D$72*'Doc3'!T123,IF('Doc3'!T123&gt;=220,Jardinagem!$D$65*'Doc3'!T123/220)),2)</f>
        <v>0</v>
      </c>
      <c r="O123" s="199">
        <f>ROUND(IF('Doc3'!T123&lt;220,Jardinagem!$D$73*'Doc3'!T123,IF('Doc3'!T123&gt;=220,Jardinagem!$D$66*'Doc3'!T123/220)),2)</f>
        <v>0</v>
      </c>
      <c r="P123" s="199">
        <f>ROUND(IF('Doc3'!T123&lt;220,Jardinagem!$D$74*'Doc3'!T123,IF('Doc3'!T123&gt;=220,Jardinagem!$D$67*'Doc3'!T123/220)),2)</f>
        <v>0</v>
      </c>
      <c r="Q123" s="199">
        <f>ROUND(IF('Doc3'!T123&lt;220,Jardinagem!$D$75*'Doc3'!T123,IF('Doc3'!T123&gt;=220,Jardinagem!$D$68*'Doc3'!T123/220)),2)</f>
        <v>0</v>
      </c>
      <c r="R123" s="217">
        <f t="shared" si="2"/>
        <v>0</v>
      </c>
      <c r="S123" s="217">
        <f t="shared" si="3"/>
        <v>0</v>
      </c>
    </row>
    <row r="124" spans="1:19">
      <c r="A124" s="175">
        <f>'Doc3'!A124</f>
        <v>0</v>
      </c>
      <c r="B124" s="176">
        <f>'Doc3'!B124</f>
        <v>0</v>
      </c>
      <c r="C124" s="84">
        <f>'Doc3'!C124</f>
        <v>0</v>
      </c>
      <c r="D124" s="189">
        <f>'Doc3'!U124</f>
        <v>0</v>
      </c>
      <c r="E124" s="189">
        <f>'Doc3'!V124</f>
        <v>0</v>
      </c>
      <c r="F124" s="199">
        <f>ROUND(('Doc3'!G124*Limpeza!$D$43)+('Doc3'!H124*Limpeza!$E$43)+('Doc3'!I124*Limpeza!$F$43)+('Doc3'!L124*Limpeza!$G$43)+('Doc3'!M124*Limpeza!$H$43)+('Doc3'!N124*Limpeza!$I$43)+('Doc3'!O124*Limpeza!$J$43)+('Doc3'!P124*Limpeza!$K$43)+('Doc3'!Q124*Limpeza!$L$43),2)</f>
        <v>0</v>
      </c>
      <c r="G124" s="199">
        <f>ROUND(('Doc3'!G124*Limpeza!$D$44)+('Doc3'!H124*Limpeza!$E$44)+('Doc3'!I124*Limpeza!$F$44)+('Doc3'!L124*Limpeza!$G$44)+('Doc3'!M124*Limpeza!$H$44)+('Doc3'!N124*Limpeza!$I$44)+('Doc3'!O124*Limpeza!$J$44)+('Doc3'!P124*Limpeza!$K$44)+('Doc3'!Q124*Limpeza!$L$44),2)</f>
        <v>0</v>
      </c>
      <c r="H124" s="199">
        <f>ROUND(('Doc3'!G124*Limpeza!$D$45)+('Doc3'!H124*Limpeza!$E$45)+('Doc3'!I124*Limpeza!$F$45)+('Doc3'!L124*Limpeza!$G$45)+('Doc3'!M124*Limpeza!$H$45)+('Doc3'!N124*Limpeza!$I$45)+('Doc3'!O124*Limpeza!$J$45)+('Doc3'!P124*Limpeza!$K$45)+('Doc3'!Q124*Limpeza!$L$45),2)</f>
        <v>0</v>
      </c>
      <c r="I124" s="199">
        <f>ROUND(('Doc3'!G124*Limpeza!$D$46)+('Doc3'!H124*Limpeza!$E$46)+('Doc3'!I124*Limpeza!$F$46)+('Doc3'!L124*Limpeza!$G$46)+('Doc3'!M124*Limpeza!$H$46)+('Doc3'!N124*Limpeza!$I$46)+('Doc3'!O124*Limpeza!$J$46)+('Doc3'!P124*Limpeza!$K$46)+('Doc3'!Q124*Limpeza!$L$46),2)</f>
        <v>0</v>
      </c>
      <c r="J124" s="199">
        <f>ROUND(('Doc3'!G124*Limpeza!$D$47)+('Doc3'!H124*Limpeza!$E$47)+('Doc3'!I124*Limpeza!$F$47)+('Doc3'!L124*Limpeza!$G$47)+('Doc3'!M124*Limpeza!$H$47)+('Doc3'!N124*Limpeza!$I$47)+('Doc3'!O124*Limpeza!$J$47)+('Doc3'!P124*Limpeza!$K$47)+('Doc3'!Q124*Limpeza!$L$47),2)</f>
        <v>0</v>
      </c>
      <c r="K124" s="199">
        <f>ROUND(('Doc3'!G124*Limpeza!$D$48)+('Doc3'!H124*Limpeza!$E$48)+('Doc3'!I124*Limpeza!$F$48)+('Doc3'!L124*Limpeza!$G$48)+('Doc3'!M124*Limpeza!$H$48)+('Doc3'!N124*Limpeza!$I$48)+('Doc3'!O124*Limpeza!$J$48)+('Doc3'!P124*Limpeza!$K$48)+('Doc3'!Q124*Limpeza!$L$48),2)</f>
        <v>0</v>
      </c>
      <c r="L124" s="199">
        <f>ROUND(IF('Doc3'!T124&lt;220,Jardinagem!$D$70*'Doc3'!T124,IF('Doc3'!T124&gt;=220,Jardinagem!$D$63*'Doc3'!T124/220)),2)</f>
        <v>0</v>
      </c>
      <c r="M124" s="199">
        <f>ROUND(IF('Doc3'!T124&lt;220,Jardinagem!$D$71*'Doc3'!T124,IF('Doc3'!T124&gt;=220,Jardinagem!$D$64*'Doc3'!T124/220)),2)</f>
        <v>0</v>
      </c>
      <c r="N124" s="199">
        <f>ROUND(IF('Doc3'!T124&lt;220,Jardinagem!$D$72*'Doc3'!T124,IF('Doc3'!T124&gt;=220,Jardinagem!$D$65*'Doc3'!T124/220)),2)</f>
        <v>0</v>
      </c>
      <c r="O124" s="199">
        <f>ROUND(IF('Doc3'!T124&lt;220,Jardinagem!$D$73*'Doc3'!T124,IF('Doc3'!T124&gt;=220,Jardinagem!$D$66*'Doc3'!T124/220)),2)</f>
        <v>0</v>
      </c>
      <c r="P124" s="199">
        <f>ROUND(IF('Doc3'!T124&lt;220,Jardinagem!$D$74*'Doc3'!T124,IF('Doc3'!T124&gt;=220,Jardinagem!$D$67*'Doc3'!T124/220)),2)</f>
        <v>0</v>
      </c>
      <c r="Q124" s="199">
        <f>ROUND(IF('Doc3'!T124&lt;220,Jardinagem!$D$75*'Doc3'!T124,IF('Doc3'!T124&gt;=220,Jardinagem!$D$68*'Doc3'!T124/220)),2)</f>
        <v>0</v>
      </c>
      <c r="R124" s="217">
        <f t="shared" si="2"/>
        <v>0</v>
      </c>
      <c r="S124" s="217">
        <f t="shared" si="3"/>
        <v>0</v>
      </c>
    </row>
    <row r="125" spans="1:19">
      <c r="A125" s="175">
        <f>'Doc3'!A125</f>
        <v>0</v>
      </c>
      <c r="B125" s="176">
        <f>'Doc3'!B125</f>
        <v>0</v>
      </c>
      <c r="C125" s="84">
        <f>'Doc3'!C125</f>
        <v>0</v>
      </c>
      <c r="D125" s="189">
        <f>'Doc3'!U125</f>
        <v>0</v>
      </c>
      <c r="E125" s="189">
        <f>'Doc3'!V125</f>
        <v>0</v>
      </c>
      <c r="F125" s="199">
        <f>ROUND(('Doc3'!G125*Limpeza!$D$43)+('Doc3'!H125*Limpeza!$E$43)+('Doc3'!I125*Limpeza!$F$43)+('Doc3'!L125*Limpeza!$G$43)+('Doc3'!M125*Limpeza!$H$43)+('Doc3'!N125*Limpeza!$I$43)+('Doc3'!O125*Limpeza!$J$43)+('Doc3'!P125*Limpeza!$K$43)+('Doc3'!Q125*Limpeza!$L$43),2)</f>
        <v>0</v>
      </c>
      <c r="G125" s="199">
        <f>ROUND(('Doc3'!G125*Limpeza!$D$44)+('Doc3'!H125*Limpeza!$E$44)+('Doc3'!I125*Limpeza!$F$44)+('Doc3'!L125*Limpeza!$G$44)+('Doc3'!M125*Limpeza!$H$44)+('Doc3'!N125*Limpeza!$I$44)+('Doc3'!O125*Limpeza!$J$44)+('Doc3'!P125*Limpeza!$K$44)+('Doc3'!Q125*Limpeza!$L$44),2)</f>
        <v>0</v>
      </c>
      <c r="H125" s="199">
        <f>ROUND(('Doc3'!G125*Limpeza!$D$45)+('Doc3'!H125*Limpeza!$E$45)+('Doc3'!I125*Limpeza!$F$45)+('Doc3'!L125*Limpeza!$G$45)+('Doc3'!M125*Limpeza!$H$45)+('Doc3'!N125*Limpeza!$I$45)+('Doc3'!O125*Limpeza!$J$45)+('Doc3'!P125*Limpeza!$K$45)+('Doc3'!Q125*Limpeza!$L$45),2)</f>
        <v>0</v>
      </c>
      <c r="I125" s="199">
        <f>ROUND(('Doc3'!G125*Limpeza!$D$46)+('Doc3'!H125*Limpeza!$E$46)+('Doc3'!I125*Limpeza!$F$46)+('Doc3'!L125*Limpeza!$G$46)+('Doc3'!M125*Limpeza!$H$46)+('Doc3'!N125*Limpeza!$I$46)+('Doc3'!O125*Limpeza!$J$46)+('Doc3'!P125*Limpeza!$K$46)+('Doc3'!Q125*Limpeza!$L$46),2)</f>
        <v>0</v>
      </c>
      <c r="J125" s="199">
        <f>ROUND(('Doc3'!G125*Limpeza!$D$47)+('Doc3'!H125*Limpeza!$E$47)+('Doc3'!I125*Limpeza!$F$47)+('Doc3'!L125*Limpeza!$G$47)+('Doc3'!M125*Limpeza!$H$47)+('Doc3'!N125*Limpeza!$I$47)+('Doc3'!O125*Limpeza!$J$47)+('Doc3'!P125*Limpeza!$K$47)+('Doc3'!Q125*Limpeza!$L$47),2)</f>
        <v>0</v>
      </c>
      <c r="K125" s="199">
        <f>ROUND(('Doc3'!G125*Limpeza!$D$48)+('Doc3'!H125*Limpeza!$E$48)+('Doc3'!I125*Limpeza!$F$48)+('Doc3'!L125*Limpeza!$G$48)+('Doc3'!M125*Limpeza!$H$48)+('Doc3'!N125*Limpeza!$I$48)+('Doc3'!O125*Limpeza!$J$48)+('Doc3'!P125*Limpeza!$K$48)+('Doc3'!Q125*Limpeza!$L$48),2)</f>
        <v>0</v>
      </c>
      <c r="L125" s="199">
        <f>ROUND(IF('Doc3'!T125&lt;220,Jardinagem!$D$70*'Doc3'!T125,IF('Doc3'!T125&gt;=220,Jardinagem!$D$63*'Doc3'!T125/220)),2)</f>
        <v>0</v>
      </c>
      <c r="M125" s="199">
        <f>ROUND(IF('Doc3'!T125&lt;220,Jardinagem!$D$71*'Doc3'!T125,IF('Doc3'!T125&gt;=220,Jardinagem!$D$64*'Doc3'!T125/220)),2)</f>
        <v>0</v>
      </c>
      <c r="N125" s="199">
        <f>ROUND(IF('Doc3'!T125&lt;220,Jardinagem!$D$72*'Doc3'!T125,IF('Doc3'!T125&gt;=220,Jardinagem!$D$65*'Doc3'!T125/220)),2)</f>
        <v>0</v>
      </c>
      <c r="O125" s="199">
        <f>ROUND(IF('Doc3'!T125&lt;220,Jardinagem!$D$73*'Doc3'!T125,IF('Doc3'!T125&gt;=220,Jardinagem!$D$66*'Doc3'!T125/220)),2)</f>
        <v>0</v>
      </c>
      <c r="P125" s="199">
        <f>ROUND(IF('Doc3'!T125&lt;220,Jardinagem!$D$74*'Doc3'!T125,IF('Doc3'!T125&gt;=220,Jardinagem!$D$67*'Doc3'!T125/220)),2)</f>
        <v>0</v>
      </c>
      <c r="Q125" s="199">
        <f>ROUND(IF('Doc3'!T125&lt;220,Jardinagem!$D$75*'Doc3'!T125,IF('Doc3'!T125&gt;=220,Jardinagem!$D$68*'Doc3'!T125/220)),2)</f>
        <v>0</v>
      </c>
      <c r="R125" s="217">
        <f t="shared" si="2"/>
        <v>0</v>
      </c>
      <c r="S125" s="217">
        <f t="shared" si="3"/>
        <v>0</v>
      </c>
    </row>
    <row r="126" spans="1:19">
      <c r="A126" s="175">
        <f>'Doc3'!A126</f>
        <v>0</v>
      </c>
      <c r="B126" s="176">
        <f>'Doc3'!B126</f>
        <v>0</v>
      </c>
      <c r="C126" s="84">
        <f>'Doc3'!C126</f>
        <v>0</v>
      </c>
      <c r="D126" s="189">
        <f>'Doc3'!U126</f>
        <v>0</v>
      </c>
      <c r="E126" s="189">
        <f>'Doc3'!V126</f>
        <v>0</v>
      </c>
      <c r="F126" s="199">
        <f>ROUND(('Doc3'!G126*Limpeza!$D$43)+('Doc3'!H126*Limpeza!$E$43)+('Doc3'!I126*Limpeza!$F$43)+('Doc3'!L126*Limpeza!$G$43)+('Doc3'!M126*Limpeza!$H$43)+('Doc3'!N126*Limpeza!$I$43)+('Doc3'!O126*Limpeza!$J$43)+('Doc3'!P126*Limpeza!$K$43)+('Doc3'!Q126*Limpeza!$L$43),2)</f>
        <v>0</v>
      </c>
      <c r="G126" s="199">
        <f>ROUND(('Doc3'!G126*Limpeza!$D$44)+('Doc3'!H126*Limpeza!$E$44)+('Doc3'!I126*Limpeza!$F$44)+('Doc3'!L126*Limpeza!$G$44)+('Doc3'!M126*Limpeza!$H$44)+('Doc3'!N126*Limpeza!$I$44)+('Doc3'!O126*Limpeza!$J$44)+('Doc3'!P126*Limpeza!$K$44)+('Doc3'!Q126*Limpeza!$L$44),2)</f>
        <v>0</v>
      </c>
      <c r="H126" s="199">
        <f>ROUND(('Doc3'!G126*Limpeza!$D$45)+('Doc3'!H126*Limpeza!$E$45)+('Doc3'!I126*Limpeza!$F$45)+('Doc3'!L126*Limpeza!$G$45)+('Doc3'!M126*Limpeza!$H$45)+('Doc3'!N126*Limpeza!$I$45)+('Doc3'!O126*Limpeza!$J$45)+('Doc3'!P126*Limpeza!$K$45)+('Doc3'!Q126*Limpeza!$L$45),2)</f>
        <v>0</v>
      </c>
      <c r="I126" s="199">
        <f>ROUND(('Doc3'!G126*Limpeza!$D$46)+('Doc3'!H126*Limpeza!$E$46)+('Doc3'!I126*Limpeza!$F$46)+('Doc3'!L126*Limpeza!$G$46)+('Doc3'!M126*Limpeza!$H$46)+('Doc3'!N126*Limpeza!$I$46)+('Doc3'!O126*Limpeza!$J$46)+('Doc3'!P126*Limpeza!$K$46)+('Doc3'!Q126*Limpeza!$L$46),2)</f>
        <v>0</v>
      </c>
      <c r="J126" s="199">
        <f>ROUND(('Doc3'!G126*Limpeza!$D$47)+('Doc3'!H126*Limpeza!$E$47)+('Doc3'!I126*Limpeza!$F$47)+('Doc3'!L126*Limpeza!$G$47)+('Doc3'!M126*Limpeza!$H$47)+('Doc3'!N126*Limpeza!$I$47)+('Doc3'!O126*Limpeza!$J$47)+('Doc3'!P126*Limpeza!$K$47)+('Doc3'!Q126*Limpeza!$L$47),2)</f>
        <v>0</v>
      </c>
      <c r="K126" s="199">
        <f>ROUND(('Doc3'!G126*Limpeza!$D$48)+('Doc3'!H126*Limpeza!$E$48)+('Doc3'!I126*Limpeza!$F$48)+('Doc3'!L126*Limpeza!$G$48)+('Doc3'!M126*Limpeza!$H$48)+('Doc3'!N126*Limpeza!$I$48)+('Doc3'!O126*Limpeza!$J$48)+('Doc3'!P126*Limpeza!$K$48)+('Doc3'!Q126*Limpeza!$L$48),2)</f>
        <v>0</v>
      </c>
      <c r="L126" s="199">
        <f>ROUND(IF('Doc3'!T126&lt;220,Jardinagem!$D$70*'Doc3'!T126,IF('Doc3'!T126&gt;=220,Jardinagem!$D$63*'Doc3'!T126/220)),2)</f>
        <v>0</v>
      </c>
      <c r="M126" s="199">
        <f>ROUND(IF('Doc3'!T126&lt;220,Jardinagem!$D$71*'Doc3'!T126,IF('Doc3'!T126&gt;=220,Jardinagem!$D$64*'Doc3'!T126/220)),2)</f>
        <v>0</v>
      </c>
      <c r="N126" s="199">
        <f>ROUND(IF('Doc3'!T126&lt;220,Jardinagem!$D$72*'Doc3'!T126,IF('Doc3'!T126&gt;=220,Jardinagem!$D$65*'Doc3'!T126/220)),2)</f>
        <v>0</v>
      </c>
      <c r="O126" s="199">
        <f>ROUND(IF('Doc3'!T126&lt;220,Jardinagem!$D$73*'Doc3'!T126,IF('Doc3'!T126&gt;=220,Jardinagem!$D$66*'Doc3'!T126/220)),2)</f>
        <v>0</v>
      </c>
      <c r="P126" s="199">
        <f>ROUND(IF('Doc3'!T126&lt;220,Jardinagem!$D$74*'Doc3'!T126,IF('Doc3'!T126&gt;=220,Jardinagem!$D$67*'Doc3'!T126/220)),2)</f>
        <v>0</v>
      </c>
      <c r="Q126" s="199">
        <f>ROUND(IF('Doc3'!T126&lt;220,Jardinagem!$D$75*'Doc3'!T126,IF('Doc3'!T126&gt;=220,Jardinagem!$D$68*'Doc3'!T126/220)),2)</f>
        <v>0</v>
      </c>
      <c r="R126" s="217">
        <f t="shared" si="2"/>
        <v>0</v>
      </c>
      <c r="S126" s="217">
        <f t="shared" si="3"/>
        <v>0</v>
      </c>
    </row>
    <row r="127" spans="1:19">
      <c r="A127" s="175">
        <f>'Doc3'!A127</f>
        <v>0</v>
      </c>
      <c r="B127" s="176">
        <f>'Doc3'!B127</f>
        <v>0</v>
      </c>
      <c r="C127" s="84">
        <f>'Doc3'!C127</f>
        <v>0</v>
      </c>
      <c r="D127" s="189">
        <f>'Doc3'!U127</f>
        <v>0</v>
      </c>
      <c r="E127" s="189">
        <f>'Doc3'!V127</f>
        <v>0</v>
      </c>
      <c r="F127" s="199">
        <f>ROUND(('Doc3'!G127*Limpeza!$D$43)+('Doc3'!H127*Limpeza!$E$43)+('Doc3'!I127*Limpeza!$F$43)+('Doc3'!L127*Limpeza!$G$43)+('Doc3'!M127*Limpeza!$H$43)+('Doc3'!N127*Limpeza!$I$43)+('Doc3'!O127*Limpeza!$J$43)+('Doc3'!P127*Limpeza!$K$43)+('Doc3'!Q127*Limpeza!$L$43),2)</f>
        <v>0</v>
      </c>
      <c r="G127" s="199">
        <f>ROUND(('Doc3'!G127*Limpeza!$D$44)+('Doc3'!H127*Limpeza!$E$44)+('Doc3'!I127*Limpeza!$F$44)+('Doc3'!L127*Limpeza!$G$44)+('Doc3'!M127*Limpeza!$H$44)+('Doc3'!N127*Limpeza!$I$44)+('Doc3'!O127*Limpeza!$J$44)+('Doc3'!P127*Limpeza!$K$44)+('Doc3'!Q127*Limpeza!$L$44),2)</f>
        <v>0</v>
      </c>
      <c r="H127" s="199">
        <f>ROUND(('Doc3'!G127*Limpeza!$D$45)+('Doc3'!H127*Limpeza!$E$45)+('Doc3'!I127*Limpeza!$F$45)+('Doc3'!L127*Limpeza!$G$45)+('Doc3'!M127*Limpeza!$H$45)+('Doc3'!N127*Limpeza!$I$45)+('Doc3'!O127*Limpeza!$J$45)+('Doc3'!P127*Limpeza!$K$45)+('Doc3'!Q127*Limpeza!$L$45),2)</f>
        <v>0</v>
      </c>
      <c r="I127" s="199">
        <f>ROUND(('Doc3'!G127*Limpeza!$D$46)+('Doc3'!H127*Limpeza!$E$46)+('Doc3'!I127*Limpeza!$F$46)+('Doc3'!L127*Limpeza!$G$46)+('Doc3'!M127*Limpeza!$H$46)+('Doc3'!N127*Limpeza!$I$46)+('Doc3'!O127*Limpeza!$J$46)+('Doc3'!P127*Limpeza!$K$46)+('Doc3'!Q127*Limpeza!$L$46),2)</f>
        <v>0</v>
      </c>
      <c r="J127" s="199">
        <f>ROUND(('Doc3'!G127*Limpeza!$D$47)+('Doc3'!H127*Limpeza!$E$47)+('Doc3'!I127*Limpeza!$F$47)+('Doc3'!L127*Limpeza!$G$47)+('Doc3'!M127*Limpeza!$H$47)+('Doc3'!N127*Limpeza!$I$47)+('Doc3'!O127*Limpeza!$J$47)+('Doc3'!P127*Limpeza!$K$47)+('Doc3'!Q127*Limpeza!$L$47),2)</f>
        <v>0</v>
      </c>
      <c r="K127" s="199">
        <f>ROUND(('Doc3'!G127*Limpeza!$D$48)+('Doc3'!H127*Limpeza!$E$48)+('Doc3'!I127*Limpeza!$F$48)+('Doc3'!L127*Limpeza!$G$48)+('Doc3'!M127*Limpeza!$H$48)+('Doc3'!N127*Limpeza!$I$48)+('Doc3'!O127*Limpeza!$J$48)+('Doc3'!P127*Limpeza!$K$48)+('Doc3'!Q127*Limpeza!$L$48),2)</f>
        <v>0</v>
      </c>
      <c r="L127" s="199">
        <f>ROUND(IF('Doc3'!T127&lt;220,Jardinagem!$D$70*'Doc3'!T127,IF('Doc3'!T127&gt;=220,Jardinagem!$D$63*'Doc3'!T127/220)),2)</f>
        <v>0</v>
      </c>
      <c r="M127" s="199">
        <f>ROUND(IF('Doc3'!T127&lt;220,Jardinagem!$D$71*'Doc3'!T127,IF('Doc3'!T127&gt;=220,Jardinagem!$D$64*'Doc3'!T127/220)),2)</f>
        <v>0</v>
      </c>
      <c r="N127" s="199">
        <f>ROUND(IF('Doc3'!T127&lt;220,Jardinagem!$D$72*'Doc3'!T127,IF('Doc3'!T127&gt;=220,Jardinagem!$D$65*'Doc3'!T127/220)),2)</f>
        <v>0</v>
      </c>
      <c r="O127" s="199">
        <f>ROUND(IF('Doc3'!T127&lt;220,Jardinagem!$D$73*'Doc3'!T127,IF('Doc3'!T127&gt;=220,Jardinagem!$D$66*'Doc3'!T127/220)),2)</f>
        <v>0</v>
      </c>
      <c r="P127" s="199">
        <f>ROUND(IF('Doc3'!T127&lt;220,Jardinagem!$D$74*'Doc3'!T127,IF('Doc3'!T127&gt;=220,Jardinagem!$D$67*'Doc3'!T127/220)),2)</f>
        <v>0</v>
      </c>
      <c r="Q127" s="199">
        <f>ROUND(IF('Doc3'!T127&lt;220,Jardinagem!$D$75*'Doc3'!T127,IF('Doc3'!T127&gt;=220,Jardinagem!$D$68*'Doc3'!T127/220)),2)</f>
        <v>0</v>
      </c>
      <c r="R127" s="217">
        <f t="shared" si="2"/>
        <v>0</v>
      </c>
      <c r="S127" s="217">
        <f t="shared" si="3"/>
        <v>0</v>
      </c>
    </row>
    <row r="128" spans="1:19">
      <c r="A128" s="175">
        <f>'Doc3'!A128</f>
        <v>0</v>
      </c>
      <c r="B128" s="176">
        <f>'Doc3'!B128</f>
        <v>0</v>
      </c>
      <c r="C128" s="84">
        <f>'Doc3'!C128</f>
        <v>0</v>
      </c>
      <c r="D128" s="189">
        <f>'Doc3'!U128</f>
        <v>0</v>
      </c>
      <c r="E128" s="189">
        <f>'Doc3'!V128</f>
        <v>0</v>
      </c>
      <c r="F128" s="199">
        <f>ROUND(('Doc3'!G128*Limpeza!$D$43)+('Doc3'!H128*Limpeza!$E$43)+('Doc3'!I128*Limpeza!$F$43)+('Doc3'!L128*Limpeza!$G$43)+('Doc3'!M128*Limpeza!$H$43)+('Doc3'!N128*Limpeza!$I$43)+('Doc3'!O128*Limpeza!$J$43)+('Doc3'!P128*Limpeza!$K$43)+('Doc3'!Q128*Limpeza!$L$43),2)</f>
        <v>0</v>
      </c>
      <c r="G128" s="199">
        <f>ROUND(('Doc3'!G128*Limpeza!$D$44)+('Doc3'!H128*Limpeza!$E$44)+('Doc3'!I128*Limpeza!$F$44)+('Doc3'!L128*Limpeza!$G$44)+('Doc3'!M128*Limpeza!$H$44)+('Doc3'!N128*Limpeza!$I$44)+('Doc3'!O128*Limpeza!$J$44)+('Doc3'!P128*Limpeza!$K$44)+('Doc3'!Q128*Limpeza!$L$44),2)</f>
        <v>0</v>
      </c>
      <c r="H128" s="199">
        <f>ROUND(('Doc3'!G128*Limpeza!$D$45)+('Doc3'!H128*Limpeza!$E$45)+('Doc3'!I128*Limpeza!$F$45)+('Doc3'!L128*Limpeza!$G$45)+('Doc3'!M128*Limpeza!$H$45)+('Doc3'!N128*Limpeza!$I$45)+('Doc3'!O128*Limpeza!$J$45)+('Doc3'!P128*Limpeza!$K$45)+('Doc3'!Q128*Limpeza!$L$45),2)</f>
        <v>0</v>
      </c>
      <c r="I128" s="199">
        <f>ROUND(('Doc3'!G128*Limpeza!$D$46)+('Doc3'!H128*Limpeza!$E$46)+('Doc3'!I128*Limpeza!$F$46)+('Doc3'!L128*Limpeza!$G$46)+('Doc3'!M128*Limpeza!$H$46)+('Doc3'!N128*Limpeza!$I$46)+('Doc3'!O128*Limpeza!$J$46)+('Doc3'!P128*Limpeza!$K$46)+('Doc3'!Q128*Limpeza!$L$46),2)</f>
        <v>0</v>
      </c>
      <c r="J128" s="199">
        <f>ROUND(('Doc3'!G128*Limpeza!$D$47)+('Doc3'!H128*Limpeza!$E$47)+('Doc3'!I128*Limpeza!$F$47)+('Doc3'!L128*Limpeza!$G$47)+('Doc3'!M128*Limpeza!$H$47)+('Doc3'!N128*Limpeza!$I$47)+('Doc3'!O128*Limpeza!$J$47)+('Doc3'!P128*Limpeza!$K$47)+('Doc3'!Q128*Limpeza!$L$47),2)</f>
        <v>0</v>
      </c>
      <c r="K128" s="199">
        <f>ROUND(('Doc3'!G128*Limpeza!$D$48)+('Doc3'!H128*Limpeza!$E$48)+('Doc3'!I128*Limpeza!$F$48)+('Doc3'!L128*Limpeza!$G$48)+('Doc3'!M128*Limpeza!$H$48)+('Doc3'!N128*Limpeza!$I$48)+('Doc3'!O128*Limpeza!$J$48)+('Doc3'!P128*Limpeza!$K$48)+('Doc3'!Q128*Limpeza!$L$48),2)</f>
        <v>0</v>
      </c>
      <c r="L128" s="199">
        <f>ROUND(IF('Doc3'!T128&lt;220,Jardinagem!$D$70*'Doc3'!T128,IF('Doc3'!T128&gt;=220,Jardinagem!$D$63*'Doc3'!T128/220)),2)</f>
        <v>0</v>
      </c>
      <c r="M128" s="199">
        <f>ROUND(IF('Doc3'!T128&lt;220,Jardinagem!$D$71*'Doc3'!T128,IF('Doc3'!T128&gt;=220,Jardinagem!$D$64*'Doc3'!T128/220)),2)</f>
        <v>0</v>
      </c>
      <c r="N128" s="199">
        <f>ROUND(IF('Doc3'!T128&lt;220,Jardinagem!$D$72*'Doc3'!T128,IF('Doc3'!T128&gt;=220,Jardinagem!$D$65*'Doc3'!T128/220)),2)</f>
        <v>0</v>
      </c>
      <c r="O128" s="199">
        <f>ROUND(IF('Doc3'!T128&lt;220,Jardinagem!$D$73*'Doc3'!T128,IF('Doc3'!T128&gt;=220,Jardinagem!$D$66*'Doc3'!T128/220)),2)</f>
        <v>0</v>
      </c>
      <c r="P128" s="199">
        <f>ROUND(IF('Doc3'!T128&lt;220,Jardinagem!$D$74*'Doc3'!T128,IF('Doc3'!T128&gt;=220,Jardinagem!$D$67*'Doc3'!T128/220)),2)</f>
        <v>0</v>
      </c>
      <c r="Q128" s="199">
        <f>ROUND(IF('Doc3'!T128&lt;220,Jardinagem!$D$75*'Doc3'!T128,IF('Doc3'!T128&gt;=220,Jardinagem!$D$68*'Doc3'!T128/220)),2)</f>
        <v>0</v>
      </c>
      <c r="R128" s="217">
        <f t="shared" si="2"/>
        <v>0</v>
      </c>
      <c r="S128" s="217">
        <f t="shared" si="3"/>
        <v>0</v>
      </c>
    </row>
    <row r="129" spans="1:19">
      <c r="A129" s="175">
        <f>'Doc3'!A129</f>
        <v>0</v>
      </c>
      <c r="B129" s="176">
        <f>'Doc3'!B129</f>
        <v>0</v>
      </c>
      <c r="C129" s="84">
        <f>'Doc3'!C129</f>
        <v>0</v>
      </c>
      <c r="D129" s="189">
        <f>'Doc3'!U129</f>
        <v>0</v>
      </c>
      <c r="E129" s="189">
        <f>'Doc3'!V129</f>
        <v>0</v>
      </c>
      <c r="F129" s="199">
        <f>ROUND(('Doc3'!G129*Limpeza!$D$43)+('Doc3'!H129*Limpeza!$E$43)+('Doc3'!I129*Limpeza!$F$43)+('Doc3'!L129*Limpeza!$G$43)+('Doc3'!M129*Limpeza!$H$43)+('Doc3'!N129*Limpeza!$I$43)+('Doc3'!O129*Limpeza!$J$43)+('Doc3'!P129*Limpeza!$K$43)+('Doc3'!Q129*Limpeza!$L$43),2)</f>
        <v>0</v>
      </c>
      <c r="G129" s="199">
        <f>ROUND(('Doc3'!G129*Limpeza!$D$44)+('Doc3'!H129*Limpeza!$E$44)+('Doc3'!I129*Limpeza!$F$44)+('Doc3'!L129*Limpeza!$G$44)+('Doc3'!M129*Limpeza!$H$44)+('Doc3'!N129*Limpeza!$I$44)+('Doc3'!O129*Limpeza!$J$44)+('Doc3'!P129*Limpeza!$K$44)+('Doc3'!Q129*Limpeza!$L$44),2)</f>
        <v>0</v>
      </c>
      <c r="H129" s="199">
        <f>ROUND(('Doc3'!G129*Limpeza!$D$45)+('Doc3'!H129*Limpeza!$E$45)+('Doc3'!I129*Limpeza!$F$45)+('Doc3'!L129*Limpeza!$G$45)+('Doc3'!M129*Limpeza!$H$45)+('Doc3'!N129*Limpeza!$I$45)+('Doc3'!O129*Limpeza!$J$45)+('Doc3'!P129*Limpeza!$K$45)+('Doc3'!Q129*Limpeza!$L$45),2)</f>
        <v>0</v>
      </c>
      <c r="I129" s="199">
        <f>ROUND(('Doc3'!G129*Limpeza!$D$46)+('Doc3'!H129*Limpeza!$E$46)+('Doc3'!I129*Limpeza!$F$46)+('Doc3'!L129*Limpeza!$G$46)+('Doc3'!M129*Limpeza!$H$46)+('Doc3'!N129*Limpeza!$I$46)+('Doc3'!O129*Limpeza!$J$46)+('Doc3'!P129*Limpeza!$K$46)+('Doc3'!Q129*Limpeza!$L$46),2)</f>
        <v>0</v>
      </c>
      <c r="J129" s="199">
        <f>ROUND(('Doc3'!G129*Limpeza!$D$47)+('Doc3'!H129*Limpeza!$E$47)+('Doc3'!I129*Limpeza!$F$47)+('Doc3'!L129*Limpeza!$G$47)+('Doc3'!M129*Limpeza!$H$47)+('Doc3'!N129*Limpeza!$I$47)+('Doc3'!O129*Limpeza!$J$47)+('Doc3'!P129*Limpeza!$K$47)+('Doc3'!Q129*Limpeza!$L$47),2)</f>
        <v>0</v>
      </c>
      <c r="K129" s="199">
        <f>ROUND(('Doc3'!G129*Limpeza!$D$48)+('Doc3'!H129*Limpeza!$E$48)+('Doc3'!I129*Limpeza!$F$48)+('Doc3'!L129*Limpeza!$G$48)+('Doc3'!M129*Limpeza!$H$48)+('Doc3'!N129*Limpeza!$I$48)+('Doc3'!O129*Limpeza!$J$48)+('Doc3'!P129*Limpeza!$K$48)+('Doc3'!Q129*Limpeza!$L$48),2)</f>
        <v>0</v>
      </c>
      <c r="L129" s="199">
        <f>ROUND(IF('Doc3'!T129&lt;220,Jardinagem!$D$70*'Doc3'!T129,IF('Doc3'!T129&gt;=220,Jardinagem!$D$63*'Doc3'!T129/220)),2)</f>
        <v>0</v>
      </c>
      <c r="M129" s="199">
        <f>ROUND(IF('Doc3'!T129&lt;220,Jardinagem!$D$71*'Doc3'!T129,IF('Doc3'!T129&gt;=220,Jardinagem!$D$64*'Doc3'!T129/220)),2)</f>
        <v>0</v>
      </c>
      <c r="N129" s="199">
        <f>ROUND(IF('Doc3'!T129&lt;220,Jardinagem!$D$72*'Doc3'!T129,IF('Doc3'!T129&gt;=220,Jardinagem!$D$65*'Doc3'!T129/220)),2)</f>
        <v>0</v>
      </c>
      <c r="O129" s="199">
        <f>ROUND(IF('Doc3'!T129&lt;220,Jardinagem!$D$73*'Doc3'!T129,IF('Doc3'!T129&gt;=220,Jardinagem!$D$66*'Doc3'!T129/220)),2)</f>
        <v>0</v>
      </c>
      <c r="P129" s="199">
        <f>ROUND(IF('Doc3'!T129&lt;220,Jardinagem!$D$74*'Doc3'!T129,IF('Doc3'!T129&gt;=220,Jardinagem!$D$67*'Doc3'!T129/220)),2)</f>
        <v>0</v>
      </c>
      <c r="Q129" s="199">
        <f>ROUND(IF('Doc3'!T129&lt;220,Jardinagem!$D$75*'Doc3'!T129,IF('Doc3'!T129&gt;=220,Jardinagem!$D$68*'Doc3'!T129/220)),2)</f>
        <v>0</v>
      </c>
      <c r="R129" s="217">
        <f t="shared" si="2"/>
        <v>0</v>
      </c>
      <c r="S129" s="217">
        <f t="shared" si="3"/>
        <v>0</v>
      </c>
    </row>
    <row r="130" spans="1:19">
      <c r="A130" s="175">
        <f>'Doc3'!A130</f>
        <v>0</v>
      </c>
      <c r="B130" s="176">
        <f>'Doc3'!B130</f>
        <v>0</v>
      </c>
      <c r="C130" s="84">
        <f>'Doc3'!C130</f>
        <v>0</v>
      </c>
      <c r="D130" s="189">
        <f>'Doc3'!U130</f>
        <v>0</v>
      </c>
      <c r="E130" s="189">
        <f>'Doc3'!V130</f>
        <v>0</v>
      </c>
      <c r="F130" s="199">
        <f>ROUND(('Doc3'!G130*Limpeza!$D$43)+('Doc3'!H130*Limpeza!$E$43)+('Doc3'!I130*Limpeza!$F$43)+('Doc3'!L130*Limpeza!$G$43)+('Doc3'!M130*Limpeza!$H$43)+('Doc3'!N130*Limpeza!$I$43)+('Doc3'!O130*Limpeza!$J$43)+('Doc3'!P130*Limpeza!$K$43)+('Doc3'!Q130*Limpeza!$L$43),2)</f>
        <v>0</v>
      </c>
      <c r="G130" s="199">
        <f>ROUND(('Doc3'!G130*Limpeza!$D$44)+('Doc3'!H130*Limpeza!$E$44)+('Doc3'!I130*Limpeza!$F$44)+('Doc3'!L130*Limpeza!$G$44)+('Doc3'!M130*Limpeza!$H$44)+('Doc3'!N130*Limpeza!$I$44)+('Doc3'!O130*Limpeza!$J$44)+('Doc3'!P130*Limpeza!$K$44)+('Doc3'!Q130*Limpeza!$L$44),2)</f>
        <v>0</v>
      </c>
      <c r="H130" s="199">
        <f>ROUND(('Doc3'!G130*Limpeza!$D$45)+('Doc3'!H130*Limpeza!$E$45)+('Doc3'!I130*Limpeza!$F$45)+('Doc3'!L130*Limpeza!$G$45)+('Doc3'!M130*Limpeza!$H$45)+('Doc3'!N130*Limpeza!$I$45)+('Doc3'!O130*Limpeza!$J$45)+('Doc3'!P130*Limpeza!$K$45)+('Doc3'!Q130*Limpeza!$L$45),2)</f>
        <v>0</v>
      </c>
      <c r="I130" s="199">
        <f>ROUND(('Doc3'!G130*Limpeza!$D$46)+('Doc3'!H130*Limpeza!$E$46)+('Doc3'!I130*Limpeza!$F$46)+('Doc3'!L130*Limpeza!$G$46)+('Doc3'!M130*Limpeza!$H$46)+('Doc3'!N130*Limpeza!$I$46)+('Doc3'!O130*Limpeza!$J$46)+('Doc3'!P130*Limpeza!$K$46)+('Doc3'!Q130*Limpeza!$L$46),2)</f>
        <v>0</v>
      </c>
      <c r="J130" s="199">
        <f>ROUND(('Doc3'!G130*Limpeza!$D$47)+('Doc3'!H130*Limpeza!$E$47)+('Doc3'!I130*Limpeza!$F$47)+('Doc3'!L130*Limpeza!$G$47)+('Doc3'!M130*Limpeza!$H$47)+('Doc3'!N130*Limpeza!$I$47)+('Doc3'!O130*Limpeza!$J$47)+('Doc3'!P130*Limpeza!$K$47)+('Doc3'!Q130*Limpeza!$L$47),2)</f>
        <v>0</v>
      </c>
      <c r="K130" s="199">
        <f>ROUND(('Doc3'!G130*Limpeza!$D$48)+('Doc3'!H130*Limpeza!$E$48)+('Doc3'!I130*Limpeza!$F$48)+('Doc3'!L130*Limpeza!$G$48)+('Doc3'!M130*Limpeza!$H$48)+('Doc3'!N130*Limpeza!$I$48)+('Doc3'!O130*Limpeza!$J$48)+('Doc3'!P130*Limpeza!$K$48)+('Doc3'!Q130*Limpeza!$L$48),2)</f>
        <v>0</v>
      </c>
      <c r="L130" s="199">
        <f>ROUND(IF('Doc3'!T130&lt;220,Jardinagem!$D$70*'Doc3'!T130,IF('Doc3'!T130&gt;=220,Jardinagem!$D$63*'Doc3'!T130/220)),2)</f>
        <v>0</v>
      </c>
      <c r="M130" s="199">
        <f>ROUND(IF('Doc3'!T130&lt;220,Jardinagem!$D$71*'Doc3'!T130,IF('Doc3'!T130&gt;=220,Jardinagem!$D$64*'Doc3'!T130/220)),2)</f>
        <v>0</v>
      </c>
      <c r="N130" s="199">
        <f>ROUND(IF('Doc3'!T130&lt;220,Jardinagem!$D$72*'Doc3'!T130,IF('Doc3'!T130&gt;=220,Jardinagem!$D$65*'Doc3'!T130/220)),2)</f>
        <v>0</v>
      </c>
      <c r="O130" s="199">
        <f>ROUND(IF('Doc3'!T130&lt;220,Jardinagem!$D$73*'Doc3'!T130,IF('Doc3'!T130&gt;=220,Jardinagem!$D$66*'Doc3'!T130/220)),2)</f>
        <v>0</v>
      </c>
      <c r="P130" s="199">
        <f>ROUND(IF('Doc3'!T130&lt;220,Jardinagem!$D$74*'Doc3'!T130,IF('Doc3'!T130&gt;=220,Jardinagem!$D$67*'Doc3'!T130/220)),2)</f>
        <v>0</v>
      </c>
      <c r="Q130" s="199">
        <f>ROUND(IF('Doc3'!T130&lt;220,Jardinagem!$D$75*'Doc3'!T130,IF('Doc3'!T130&gt;=220,Jardinagem!$D$68*'Doc3'!T130/220)),2)</f>
        <v>0</v>
      </c>
      <c r="R130" s="217">
        <f t="shared" si="2"/>
        <v>0</v>
      </c>
      <c r="S130" s="217">
        <f t="shared" si="3"/>
        <v>0</v>
      </c>
    </row>
    <row r="131" spans="1:19">
      <c r="A131" s="175">
        <f>'Doc3'!A131</f>
        <v>0</v>
      </c>
      <c r="B131" s="176">
        <f>'Doc3'!B131</f>
        <v>0</v>
      </c>
      <c r="C131" s="84">
        <f>'Doc3'!C131</f>
        <v>0</v>
      </c>
      <c r="D131" s="189">
        <f>'Doc3'!U131</f>
        <v>0</v>
      </c>
      <c r="E131" s="189">
        <f>'Doc3'!V131</f>
        <v>0</v>
      </c>
      <c r="F131" s="199">
        <f>ROUND(('Doc3'!G131*Limpeza!$D$43)+('Doc3'!H131*Limpeza!$E$43)+('Doc3'!I131*Limpeza!$F$43)+('Doc3'!L131*Limpeza!$G$43)+('Doc3'!M131*Limpeza!$H$43)+('Doc3'!N131*Limpeza!$I$43)+('Doc3'!O131*Limpeza!$J$43)+('Doc3'!P131*Limpeza!$K$43)+('Doc3'!Q131*Limpeza!$L$43),2)</f>
        <v>0</v>
      </c>
      <c r="G131" s="199">
        <f>ROUND(('Doc3'!G131*Limpeza!$D$44)+('Doc3'!H131*Limpeza!$E$44)+('Doc3'!I131*Limpeza!$F$44)+('Doc3'!L131*Limpeza!$G$44)+('Doc3'!M131*Limpeza!$H$44)+('Doc3'!N131*Limpeza!$I$44)+('Doc3'!O131*Limpeza!$J$44)+('Doc3'!P131*Limpeza!$K$44)+('Doc3'!Q131*Limpeza!$L$44),2)</f>
        <v>0</v>
      </c>
      <c r="H131" s="199">
        <f>ROUND(('Doc3'!G131*Limpeza!$D$45)+('Doc3'!H131*Limpeza!$E$45)+('Doc3'!I131*Limpeza!$F$45)+('Doc3'!L131*Limpeza!$G$45)+('Doc3'!M131*Limpeza!$H$45)+('Doc3'!N131*Limpeza!$I$45)+('Doc3'!O131*Limpeza!$J$45)+('Doc3'!P131*Limpeza!$K$45)+('Doc3'!Q131*Limpeza!$L$45),2)</f>
        <v>0</v>
      </c>
      <c r="I131" s="199">
        <f>ROUND(('Doc3'!G131*Limpeza!$D$46)+('Doc3'!H131*Limpeza!$E$46)+('Doc3'!I131*Limpeza!$F$46)+('Doc3'!L131*Limpeza!$G$46)+('Doc3'!M131*Limpeza!$H$46)+('Doc3'!N131*Limpeza!$I$46)+('Doc3'!O131*Limpeza!$J$46)+('Doc3'!P131*Limpeza!$K$46)+('Doc3'!Q131*Limpeza!$L$46),2)</f>
        <v>0</v>
      </c>
      <c r="J131" s="199">
        <f>ROUND(('Doc3'!G131*Limpeza!$D$47)+('Doc3'!H131*Limpeza!$E$47)+('Doc3'!I131*Limpeza!$F$47)+('Doc3'!L131*Limpeza!$G$47)+('Doc3'!M131*Limpeza!$H$47)+('Doc3'!N131*Limpeza!$I$47)+('Doc3'!O131*Limpeza!$J$47)+('Doc3'!P131*Limpeza!$K$47)+('Doc3'!Q131*Limpeza!$L$47),2)</f>
        <v>0</v>
      </c>
      <c r="K131" s="199">
        <f>ROUND(('Doc3'!G131*Limpeza!$D$48)+('Doc3'!H131*Limpeza!$E$48)+('Doc3'!I131*Limpeza!$F$48)+('Doc3'!L131*Limpeza!$G$48)+('Doc3'!M131*Limpeza!$H$48)+('Doc3'!N131*Limpeza!$I$48)+('Doc3'!O131*Limpeza!$J$48)+('Doc3'!P131*Limpeza!$K$48)+('Doc3'!Q131*Limpeza!$L$48),2)</f>
        <v>0</v>
      </c>
      <c r="L131" s="199">
        <f>ROUND(IF('Doc3'!T131&lt;220,Jardinagem!$D$70*'Doc3'!T131,IF('Doc3'!T131&gt;=220,Jardinagem!$D$63*'Doc3'!T131/220)),2)</f>
        <v>0</v>
      </c>
      <c r="M131" s="199">
        <f>ROUND(IF('Doc3'!T131&lt;220,Jardinagem!$D$71*'Doc3'!T131,IF('Doc3'!T131&gt;=220,Jardinagem!$D$64*'Doc3'!T131/220)),2)</f>
        <v>0</v>
      </c>
      <c r="N131" s="199">
        <f>ROUND(IF('Doc3'!T131&lt;220,Jardinagem!$D$72*'Doc3'!T131,IF('Doc3'!T131&gt;=220,Jardinagem!$D$65*'Doc3'!T131/220)),2)</f>
        <v>0</v>
      </c>
      <c r="O131" s="199">
        <f>ROUND(IF('Doc3'!T131&lt;220,Jardinagem!$D$73*'Doc3'!T131,IF('Doc3'!T131&gt;=220,Jardinagem!$D$66*'Doc3'!T131/220)),2)</f>
        <v>0</v>
      </c>
      <c r="P131" s="199">
        <f>ROUND(IF('Doc3'!T131&lt;220,Jardinagem!$D$74*'Doc3'!T131,IF('Doc3'!T131&gt;=220,Jardinagem!$D$67*'Doc3'!T131/220)),2)</f>
        <v>0</v>
      </c>
      <c r="Q131" s="199">
        <f>ROUND(IF('Doc3'!T131&lt;220,Jardinagem!$D$75*'Doc3'!T131,IF('Doc3'!T131&gt;=220,Jardinagem!$D$68*'Doc3'!T131/220)),2)</f>
        <v>0</v>
      </c>
      <c r="R131" s="217">
        <f t="shared" ref="R131:R194" si="4">G131+H131+I131+J131+K131</f>
        <v>0</v>
      </c>
      <c r="S131" s="217">
        <f t="shared" ref="S131:S194" si="5">Q131+P131+O131+N131+M131</f>
        <v>0</v>
      </c>
    </row>
    <row r="132" spans="1:19">
      <c r="A132" s="175">
        <f>'Doc3'!A132</f>
        <v>0</v>
      </c>
      <c r="B132" s="176">
        <f>'Doc3'!B132</f>
        <v>0</v>
      </c>
      <c r="C132" s="84">
        <f>'Doc3'!C132</f>
        <v>0</v>
      </c>
      <c r="D132" s="189">
        <f>'Doc3'!U132</f>
        <v>0</v>
      </c>
      <c r="E132" s="189">
        <f>'Doc3'!V132</f>
        <v>0</v>
      </c>
      <c r="F132" s="199">
        <f>ROUND(('Doc3'!G132*Limpeza!$D$43)+('Doc3'!H132*Limpeza!$E$43)+('Doc3'!I132*Limpeza!$F$43)+('Doc3'!L132*Limpeza!$G$43)+('Doc3'!M132*Limpeza!$H$43)+('Doc3'!N132*Limpeza!$I$43)+('Doc3'!O132*Limpeza!$J$43)+('Doc3'!P132*Limpeza!$K$43)+('Doc3'!Q132*Limpeza!$L$43),2)</f>
        <v>0</v>
      </c>
      <c r="G132" s="199">
        <f>ROUND(('Doc3'!G132*Limpeza!$D$44)+('Doc3'!H132*Limpeza!$E$44)+('Doc3'!I132*Limpeza!$F$44)+('Doc3'!L132*Limpeza!$G$44)+('Doc3'!M132*Limpeza!$H$44)+('Doc3'!N132*Limpeza!$I$44)+('Doc3'!O132*Limpeza!$J$44)+('Doc3'!P132*Limpeza!$K$44)+('Doc3'!Q132*Limpeza!$L$44),2)</f>
        <v>0</v>
      </c>
      <c r="H132" s="199">
        <f>ROUND(('Doc3'!G132*Limpeza!$D$45)+('Doc3'!H132*Limpeza!$E$45)+('Doc3'!I132*Limpeza!$F$45)+('Doc3'!L132*Limpeza!$G$45)+('Doc3'!M132*Limpeza!$H$45)+('Doc3'!N132*Limpeza!$I$45)+('Doc3'!O132*Limpeza!$J$45)+('Doc3'!P132*Limpeza!$K$45)+('Doc3'!Q132*Limpeza!$L$45),2)</f>
        <v>0</v>
      </c>
      <c r="I132" s="199">
        <f>ROUND(('Doc3'!G132*Limpeza!$D$46)+('Doc3'!H132*Limpeza!$E$46)+('Doc3'!I132*Limpeza!$F$46)+('Doc3'!L132*Limpeza!$G$46)+('Doc3'!M132*Limpeza!$H$46)+('Doc3'!N132*Limpeza!$I$46)+('Doc3'!O132*Limpeza!$J$46)+('Doc3'!P132*Limpeza!$K$46)+('Doc3'!Q132*Limpeza!$L$46),2)</f>
        <v>0</v>
      </c>
      <c r="J132" s="199">
        <f>ROUND(('Doc3'!G132*Limpeza!$D$47)+('Doc3'!H132*Limpeza!$E$47)+('Doc3'!I132*Limpeza!$F$47)+('Doc3'!L132*Limpeza!$G$47)+('Doc3'!M132*Limpeza!$H$47)+('Doc3'!N132*Limpeza!$I$47)+('Doc3'!O132*Limpeza!$J$47)+('Doc3'!P132*Limpeza!$K$47)+('Doc3'!Q132*Limpeza!$L$47),2)</f>
        <v>0</v>
      </c>
      <c r="K132" s="199">
        <f>ROUND(('Doc3'!G132*Limpeza!$D$48)+('Doc3'!H132*Limpeza!$E$48)+('Doc3'!I132*Limpeza!$F$48)+('Doc3'!L132*Limpeza!$G$48)+('Doc3'!M132*Limpeza!$H$48)+('Doc3'!N132*Limpeza!$I$48)+('Doc3'!O132*Limpeza!$J$48)+('Doc3'!P132*Limpeza!$K$48)+('Doc3'!Q132*Limpeza!$L$48),2)</f>
        <v>0</v>
      </c>
      <c r="L132" s="199">
        <f>ROUND(IF('Doc3'!T132&lt;220,Jardinagem!$D$70*'Doc3'!T132,IF('Doc3'!T132&gt;=220,Jardinagem!$D$63*'Doc3'!T132/220)),2)</f>
        <v>0</v>
      </c>
      <c r="M132" s="199">
        <f>ROUND(IF('Doc3'!T132&lt;220,Jardinagem!$D$71*'Doc3'!T132,IF('Doc3'!T132&gt;=220,Jardinagem!$D$64*'Doc3'!T132/220)),2)</f>
        <v>0</v>
      </c>
      <c r="N132" s="199">
        <f>ROUND(IF('Doc3'!T132&lt;220,Jardinagem!$D$72*'Doc3'!T132,IF('Doc3'!T132&gt;=220,Jardinagem!$D$65*'Doc3'!T132/220)),2)</f>
        <v>0</v>
      </c>
      <c r="O132" s="199">
        <f>ROUND(IF('Doc3'!T132&lt;220,Jardinagem!$D$73*'Doc3'!T132,IF('Doc3'!T132&gt;=220,Jardinagem!$D$66*'Doc3'!T132/220)),2)</f>
        <v>0</v>
      </c>
      <c r="P132" s="199">
        <f>ROUND(IF('Doc3'!T132&lt;220,Jardinagem!$D$74*'Doc3'!T132,IF('Doc3'!T132&gt;=220,Jardinagem!$D$67*'Doc3'!T132/220)),2)</f>
        <v>0</v>
      </c>
      <c r="Q132" s="199">
        <f>ROUND(IF('Doc3'!T132&lt;220,Jardinagem!$D$75*'Doc3'!T132,IF('Doc3'!T132&gt;=220,Jardinagem!$D$68*'Doc3'!T132/220)),2)</f>
        <v>0</v>
      </c>
      <c r="R132" s="217">
        <f t="shared" si="4"/>
        <v>0</v>
      </c>
      <c r="S132" s="217">
        <f t="shared" si="5"/>
        <v>0</v>
      </c>
    </row>
    <row r="133" spans="1:19">
      <c r="A133" s="175">
        <f>'Doc3'!A133</f>
        <v>0</v>
      </c>
      <c r="B133" s="176">
        <f>'Doc3'!B133</f>
        <v>0</v>
      </c>
      <c r="C133" s="84">
        <f>'Doc3'!C133</f>
        <v>0</v>
      </c>
      <c r="D133" s="189">
        <f>'Doc3'!U133</f>
        <v>0</v>
      </c>
      <c r="E133" s="189">
        <f>'Doc3'!V133</f>
        <v>0</v>
      </c>
      <c r="F133" s="199">
        <f>ROUND(('Doc3'!G133*Limpeza!$D$43)+('Doc3'!H133*Limpeza!$E$43)+('Doc3'!I133*Limpeza!$F$43)+('Doc3'!L133*Limpeza!$G$43)+('Doc3'!M133*Limpeza!$H$43)+('Doc3'!N133*Limpeza!$I$43)+('Doc3'!O133*Limpeza!$J$43)+('Doc3'!P133*Limpeza!$K$43)+('Doc3'!Q133*Limpeza!$L$43),2)</f>
        <v>0</v>
      </c>
      <c r="G133" s="199">
        <f>ROUND(('Doc3'!G133*Limpeza!$D$44)+('Doc3'!H133*Limpeza!$E$44)+('Doc3'!I133*Limpeza!$F$44)+('Doc3'!L133*Limpeza!$G$44)+('Doc3'!M133*Limpeza!$H$44)+('Doc3'!N133*Limpeza!$I$44)+('Doc3'!O133*Limpeza!$J$44)+('Doc3'!P133*Limpeza!$K$44)+('Doc3'!Q133*Limpeza!$L$44),2)</f>
        <v>0</v>
      </c>
      <c r="H133" s="199">
        <f>ROUND(('Doc3'!G133*Limpeza!$D$45)+('Doc3'!H133*Limpeza!$E$45)+('Doc3'!I133*Limpeza!$F$45)+('Doc3'!L133*Limpeza!$G$45)+('Doc3'!M133*Limpeza!$H$45)+('Doc3'!N133*Limpeza!$I$45)+('Doc3'!O133*Limpeza!$J$45)+('Doc3'!P133*Limpeza!$K$45)+('Doc3'!Q133*Limpeza!$L$45),2)</f>
        <v>0</v>
      </c>
      <c r="I133" s="199">
        <f>ROUND(('Doc3'!G133*Limpeza!$D$46)+('Doc3'!H133*Limpeza!$E$46)+('Doc3'!I133*Limpeza!$F$46)+('Doc3'!L133*Limpeza!$G$46)+('Doc3'!M133*Limpeza!$H$46)+('Doc3'!N133*Limpeza!$I$46)+('Doc3'!O133*Limpeza!$J$46)+('Doc3'!P133*Limpeza!$K$46)+('Doc3'!Q133*Limpeza!$L$46),2)</f>
        <v>0</v>
      </c>
      <c r="J133" s="199">
        <f>ROUND(('Doc3'!G133*Limpeza!$D$47)+('Doc3'!H133*Limpeza!$E$47)+('Doc3'!I133*Limpeza!$F$47)+('Doc3'!L133*Limpeza!$G$47)+('Doc3'!M133*Limpeza!$H$47)+('Doc3'!N133*Limpeza!$I$47)+('Doc3'!O133*Limpeza!$J$47)+('Doc3'!P133*Limpeza!$K$47)+('Doc3'!Q133*Limpeza!$L$47),2)</f>
        <v>0</v>
      </c>
      <c r="K133" s="199">
        <f>ROUND(('Doc3'!G133*Limpeza!$D$48)+('Doc3'!H133*Limpeza!$E$48)+('Doc3'!I133*Limpeza!$F$48)+('Doc3'!L133*Limpeza!$G$48)+('Doc3'!M133*Limpeza!$H$48)+('Doc3'!N133*Limpeza!$I$48)+('Doc3'!O133*Limpeza!$J$48)+('Doc3'!P133*Limpeza!$K$48)+('Doc3'!Q133*Limpeza!$L$48),2)</f>
        <v>0</v>
      </c>
      <c r="L133" s="199">
        <f>ROUND(IF('Doc3'!T133&lt;220,Jardinagem!$D$70*'Doc3'!T133,IF('Doc3'!T133&gt;=220,Jardinagem!$D$63*'Doc3'!T133/220)),2)</f>
        <v>0</v>
      </c>
      <c r="M133" s="199">
        <f>ROUND(IF('Doc3'!T133&lt;220,Jardinagem!$D$71*'Doc3'!T133,IF('Doc3'!T133&gt;=220,Jardinagem!$D$64*'Doc3'!T133/220)),2)</f>
        <v>0</v>
      </c>
      <c r="N133" s="199">
        <f>ROUND(IF('Doc3'!T133&lt;220,Jardinagem!$D$72*'Doc3'!T133,IF('Doc3'!T133&gt;=220,Jardinagem!$D$65*'Doc3'!T133/220)),2)</f>
        <v>0</v>
      </c>
      <c r="O133" s="199">
        <f>ROUND(IF('Doc3'!T133&lt;220,Jardinagem!$D$73*'Doc3'!T133,IF('Doc3'!T133&gt;=220,Jardinagem!$D$66*'Doc3'!T133/220)),2)</f>
        <v>0</v>
      </c>
      <c r="P133" s="199">
        <f>ROUND(IF('Doc3'!T133&lt;220,Jardinagem!$D$74*'Doc3'!T133,IF('Doc3'!T133&gt;=220,Jardinagem!$D$67*'Doc3'!T133/220)),2)</f>
        <v>0</v>
      </c>
      <c r="Q133" s="199">
        <f>ROUND(IF('Doc3'!T133&lt;220,Jardinagem!$D$75*'Doc3'!T133,IF('Doc3'!T133&gt;=220,Jardinagem!$D$68*'Doc3'!T133/220)),2)</f>
        <v>0</v>
      </c>
      <c r="R133" s="217">
        <f t="shared" si="4"/>
        <v>0</v>
      </c>
      <c r="S133" s="217">
        <f t="shared" si="5"/>
        <v>0</v>
      </c>
    </row>
    <row r="134" spans="1:19">
      <c r="A134" s="175">
        <f>'Doc3'!A134</f>
        <v>0</v>
      </c>
      <c r="B134" s="176">
        <f>'Doc3'!B134</f>
        <v>0</v>
      </c>
      <c r="C134" s="84">
        <f>'Doc3'!C134</f>
        <v>0</v>
      </c>
      <c r="D134" s="189">
        <f>'Doc3'!U134</f>
        <v>0</v>
      </c>
      <c r="E134" s="189">
        <f>'Doc3'!V134</f>
        <v>0</v>
      </c>
      <c r="F134" s="199">
        <f>ROUND(('Doc3'!G134*Limpeza!$D$43)+('Doc3'!H134*Limpeza!$E$43)+('Doc3'!I134*Limpeza!$F$43)+('Doc3'!L134*Limpeza!$G$43)+('Doc3'!M134*Limpeza!$H$43)+('Doc3'!N134*Limpeza!$I$43)+('Doc3'!O134*Limpeza!$J$43)+('Doc3'!P134*Limpeza!$K$43)+('Doc3'!Q134*Limpeza!$L$43),2)</f>
        <v>0</v>
      </c>
      <c r="G134" s="199">
        <f>ROUND(('Doc3'!G134*Limpeza!$D$44)+('Doc3'!H134*Limpeza!$E$44)+('Doc3'!I134*Limpeza!$F$44)+('Doc3'!L134*Limpeza!$G$44)+('Doc3'!M134*Limpeza!$H$44)+('Doc3'!N134*Limpeza!$I$44)+('Doc3'!O134*Limpeza!$J$44)+('Doc3'!P134*Limpeza!$K$44)+('Doc3'!Q134*Limpeza!$L$44),2)</f>
        <v>0</v>
      </c>
      <c r="H134" s="199">
        <f>ROUND(('Doc3'!G134*Limpeza!$D$45)+('Doc3'!H134*Limpeza!$E$45)+('Doc3'!I134*Limpeza!$F$45)+('Doc3'!L134*Limpeza!$G$45)+('Doc3'!M134*Limpeza!$H$45)+('Doc3'!N134*Limpeza!$I$45)+('Doc3'!O134*Limpeza!$J$45)+('Doc3'!P134*Limpeza!$K$45)+('Doc3'!Q134*Limpeza!$L$45),2)</f>
        <v>0</v>
      </c>
      <c r="I134" s="199">
        <f>ROUND(('Doc3'!G134*Limpeza!$D$46)+('Doc3'!H134*Limpeza!$E$46)+('Doc3'!I134*Limpeza!$F$46)+('Doc3'!L134*Limpeza!$G$46)+('Doc3'!M134*Limpeza!$H$46)+('Doc3'!N134*Limpeza!$I$46)+('Doc3'!O134*Limpeza!$J$46)+('Doc3'!P134*Limpeza!$K$46)+('Doc3'!Q134*Limpeza!$L$46),2)</f>
        <v>0</v>
      </c>
      <c r="J134" s="199">
        <f>ROUND(('Doc3'!G134*Limpeza!$D$47)+('Doc3'!H134*Limpeza!$E$47)+('Doc3'!I134*Limpeza!$F$47)+('Doc3'!L134*Limpeza!$G$47)+('Doc3'!M134*Limpeza!$H$47)+('Doc3'!N134*Limpeza!$I$47)+('Doc3'!O134*Limpeza!$J$47)+('Doc3'!P134*Limpeza!$K$47)+('Doc3'!Q134*Limpeza!$L$47),2)</f>
        <v>0</v>
      </c>
      <c r="K134" s="199">
        <f>ROUND(('Doc3'!G134*Limpeza!$D$48)+('Doc3'!H134*Limpeza!$E$48)+('Doc3'!I134*Limpeza!$F$48)+('Doc3'!L134*Limpeza!$G$48)+('Doc3'!M134*Limpeza!$H$48)+('Doc3'!N134*Limpeza!$I$48)+('Doc3'!O134*Limpeza!$J$48)+('Doc3'!P134*Limpeza!$K$48)+('Doc3'!Q134*Limpeza!$L$48),2)</f>
        <v>0</v>
      </c>
      <c r="L134" s="199">
        <f>ROUND(IF('Doc3'!T134&lt;220,Jardinagem!$D$70*'Doc3'!T134,IF('Doc3'!T134&gt;=220,Jardinagem!$D$63*'Doc3'!T134/220)),2)</f>
        <v>0</v>
      </c>
      <c r="M134" s="199">
        <f>ROUND(IF('Doc3'!T134&lt;220,Jardinagem!$D$71*'Doc3'!T134,IF('Doc3'!T134&gt;=220,Jardinagem!$D$64*'Doc3'!T134/220)),2)</f>
        <v>0</v>
      </c>
      <c r="N134" s="199">
        <f>ROUND(IF('Doc3'!T134&lt;220,Jardinagem!$D$72*'Doc3'!T134,IF('Doc3'!T134&gt;=220,Jardinagem!$D$65*'Doc3'!T134/220)),2)</f>
        <v>0</v>
      </c>
      <c r="O134" s="199">
        <f>ROUND(IF('Doc3'!T134&lt;220,Jardinagem!$D$73*'Doc3'!T134,IF('Doc3'!T134&gt;=220,Jardinagem!$D$66*'Doc3'!T134/220)),2)</f>
        <v>0</v>
      </c>
      <c r="P134" s="199">
        <f>ROUND(IF('Doc3'!T134&lt;220,Jardinagem!$D$74*'Doc3'!T134,IF('Doc3'!T134&gt;=220,Jardinagem!$D$67*'Doc3'!T134/220)),2)</f>
        <v>0</v>
      </c>
      <c r="Q134" s="199">
        <f>ROUND(IF('Doc3'!T134&lt;220,Jardinagem!$D$75*'Doc3'!T134,IF('Doc3'!T134&gt;=220,Jardinagem!$D$68*'Doc3'!T134/220)),2)</f>
        <v>0</v>
      </c>
      <c r="R134" s="217">
        <f t="shared" si="4"/>
        <v>0</v>
      </c>
      <c r="S134" s="217">
        <f t="shared" si="5"/>
        <v>0</v>
      </c>
    </row>
    <row r="135" spans="1:19">
      <c r="A135" s="175">
        <f>'Doc3'!A135</f>
        <v>0</v>
      </c>
      <c r="B135" s="176">
        <f>'Doc3'!B135</f>
        <v>0</v>
      </c>
      <c r="C135" s="84">
        <f>'Doc3'!C135</f>
        <v>0</v>
      </c>
      <c r="D135" s="189">
        <f>'Doc3'!U135</f>
        <v>0</v>
      </c>
      <c r="E135" s="189">
        <f>'Doc3'!V135</f>
        <v>0</v>
      </c>
      <c r="F135" s="199">
        <f>ROUND(('Doc3'!G135*Limpeza!$D$43)+('Doc3'!H135*Limpeza!$E$43)+('Doc3'!I135*Limpeza!$F$43)+('Doc3'!L135*Limpeza!$G$43)+('Doc3'!M135*Limpeza!$H$43)+('Doc3'!N135*Limpeza!$I$43)+('Doc3'!O135*Limpeza!$J$43)+('Doc3'!P135*Limpeza!$K$43)+('Doc3'!Q135*Limpeza!$L$43),2)</f>
        <v>0</v>
      </c>
      <c r="G135" s="199">
        <f>ROUND(('Doc3'!G135*Limpeza!$D$44)+('Doc3'!H135*Limpeza!$E$44)+('Doc3'!I135*Limpeza!$F$44)+('Doc3'!L135*Limpeza!$G$44)+('Doc3'!M135*Limpeza!$H$44)+('Doc3'!N135*Limpeza!$I$44)+('Doc3'!O135*Limpeza!$J$44)+('Doc3'!P135*Limpeza!$K$44)+('Doc3'!Q135*Limpeza!$L$44),2)</f>
        <v>0</v>
      </c>
      <c r="H135" s="199">
        <f>ROUND(('Doc3'!G135*Limpeza!$D$45)+('Doc3'!H135*Limpeza!$E$45)+('Doc3'!I135*Limpeza!$F$45)+('Doc3'!L135*Limpeza!$G$45)+('Doc3'!M135*Limpeza!$H$45)+('Doc3'!N135*Limpeza!$I$45)+('Doc3'!O135*Limpeza!$J$45)+('Doc3'!P135*Limpeza!$K$45)+('Doc3'!Q135*Limpeza!$L$45),2)</f>
        <v>0</v>
      </c>
      <c r="I135" s="199">
        <f>ROUND(('Doc3'!G135*Limpeza!$D$46)+('Doc3'!H135*Limpeza!$E$46)+('Doc3'!I135*Limpeza!$F$46)+('Doc3'!L135*Limpeza!$G$46)+('Doc3'!M135*Limpeza!$H$46)+('Doc3'!N135*Limpeza!$I$46)+('Doc3'!O135*Limpeza!$J$46)+('Doc3'!P135*Limpeza!$K$46)+('Doc3'!Q135*Limpeza!$L$46),2)</f>
        <v>0</v>
      </c>
      <c r="J135" s="199">
        <f>ROUND(('Doc3'!G135*Limpeza!$D$47)+('Doc3'!H135*Limpeza!$E$47)+('Doc3'!I135*Limpeza!$F$47)+('Doc3'!L135*Limpeza!$G$47)+('Doc3'!M135*Limpeza!$H$47)+('Doc3'!N135*Limpeza!$I$47)+('Doc3'!O135*Limpeza!$J$47)+('Doc3'!P135*Limpeza!$K$47)+('Doc3'!Q135*Limpeza!$L$47),2)</f>
        <v>0</v>
      </c>
      <c r="K135" s="199">
        <f>ROUND(('Doc3'!G135*Limpeza!$D$48)+('Doc3'!H135*Limpeza!$E$48)+('Doc3'!I135*Limpeza!$F$48)+('Doc3'!L135*Limpeza!$G$48)+('Doc3'!M135*Limpeza!$H$48)+('Doc3'!N135*Limpeza!$I$48)+('Doc3'!O135*Limpeza!$J$48)+('Doc3'!P135*Limpeza!$K$48)+('Doc3'!Q135*Limpeza!$L$48),2)</f>
        <v>0</v>
      </c>
      <c r="L135" s="199">
        <f>ROUND(IF('Doc3'!T135&lt;220,Jardinagem!$D$70*'Doc3'!T135,IF('Doc3'!T135&gt;=220,Jardinagem!$D$63*'Doc3'!T135/220)),2)</f>
        <v>0</v>
      </c>
      <c r="M135" s="199">
        <f>ROUND(IF('Doc3'!T135&lt;220,Jardinagem!$D$71*'Doc3'!T135,IF('Doc3'!T135&gt;=220,Jardinagem!$D$64*'Doc3'!T135/220)),2)</f>
        <v>0</v>
      </c>
      <c r="N135" s="199">
        <f>ROUND(IF('Doc3'!T135&lt;220,Jardinagem!$D$72*'Doc3'!T135,IF('Doc3'!T135&gt;=220,Jardinagem!$D$65*'Doc3'!T135/220)),2)</f>
        <v>0</v>
      </c>
      <c r="O135" s="199">
        <f>ROUND(IF('Doc3'!T135&lt;220,Jardinagem!$D$73*'Doc3'!T135,IF('Doc3'!T135&gt;=220,Jardinagem!$D$66*'Doc3'!T135/220)),2)</f>
        <v>0</v>
      </c>
      <c r="P135" s="199">
        <f>ROUND(IF('Doc3'!T135&lt;220,Jardinagem!$D$74*'Doc3'!T135,IF('Doc3'!T135&gt;=220,Jardinagem!$D$67*'Doc3'!T135/220)),2)</f>
        <v>0</v>
      </c>
      <c r="Q135" s="199">
        <f>ROUND(IF('Doc3'!T135&lt;220,Jardinagem!$D$75*'Doc3'!T135,IF('Doc3'!T135&gt;=220,Jardinagem!$D$68*'Doc3'!T135/220)),2)</f>
        <v>0</v>
      </c>
      <c r="R135" s="217">
        <f t="shared" si="4"/>
        <v>0</v>
      </c>
      <c r="S135" s="217">
        <f t="shared" si="5"/>
        <v>0</v>
      </c>
    </row>
    <row r="136" spans="1:19">
      <c r="A136" s="175">
        <f>'Doc3'!A136</f>
        <v>0</v>
      </c>
      <c r="B136" s="176">
        <f>'Doc3'!B136</f>
        <v>0</v>
      </c>
      <c r="C136" s="84">
        <f>'Doc3'!C136</f>
        <v>0</v>
      </c>
      <c r="D136" s="189">
        <f>'Doc3'!U136</f>
        <v>0</v>
      </c>
      <c r="E136" s="189">
        <f>'Doc3'!V136</f>
        <v>0</v>
      </c>
      <c r="F136" s="199">
        <f>ROUND(('Doc3'!G136*Limpeza!$D$43)+('Doc3'!H136*Limpeza!$E$43)+('Doc3'!I136*Limpeza!$F$43)+('Doc3'!L136*Limpeza!$G$43)+('Doc3'!M136*Limpeza!$H$43)+('Doc3'!N136*Limpeza!$I$43)+('Doc3'!O136*Limpeza!$J$43)+('Doc3'!P136*Limpeza!$K$43)+('Doc3'!Q136*Limpeza!$L$43),2)</f>
        <v>0</v>
      </c>
      <c r="G136" s="199">
        <f>ROUND(('Doc3'!G136*Limpeza!$D$44)+('Doc3'!H136*Limpeza!$E$44)+('Doc3'!I136*Limpeza!$F$44)+('Doc3'!L136*Limpeza!$G$44)+('Doc3'!M136*Limpeza!$H$44)+('Doc3'!N136*Limpeza!$I$44)+('Doc3'!O136*Limpeza!$J$44)+('Doc3'!P136*Limpeza!$K$44)+('Doc3'!Q136*Limpeza!$L$44),2)</f>
        <v>0</v>
      </c>
      <c r="H136" s="199">
        <f>ROUND(('Doc3'!G136*Limpeza!$D$45)+('Doc3'!H136*Limpeza!$E$45)+('Doc3'!I136*Limpeza!$F$45)+('Doc3'!L136*Limpeza!$G$45)+('Doc3'!M136*Limpeza!$H$45)+('Doc3'!N136*Limpeza!$I$45)+('Doc3'!O136*Limpeza!$J$45)+('Doc3'!P136*Limpeza!$K$45)+('Doc3'!Q136*Limpeza!$L$45),2)</f>
        <v>0</v>
      </c>
      <c r="I136" s="199">
        <f>ROUND(('Doc3'!G136*Limpeza!$D$46)+('Doc3'!H136*Limpeza!$E$46)+('Doc3'!I136*Limpeza!$F$46)+('Doc3'!L136*Limpeza!$G$46)+('Doc3'!M136*Limpeza!$H$46)+('Doc3'!N136*Limpeza!$I$46)+('Doc3'!O136*Limpeza!$J$46)+('Doc3'!P136*Limpeza!$K$46)+('Doc3'!Q136*Limpeza!$L$46),2)</f>
        <v>0</v>
      </c>
      <c r="J136" s="199">
        <f>ROUND(('Doc3'!G136*Limpeza!$D$47)+('Doc3'!H136*Limpeza!$E$47)+('Doc3'!I136*Limpeza!$F$47)+('Doc3'!L136*Limpeza!$G$47)+('Doc3'!M136*Limpeza!$H$47)+('Doc3'!N136*Limpeza!$I$47)+('Doc3'!O136*Limpeza!$J$47)+('Doc3'!P136*Limpeza!$K$47)+('Doc3'!Q136*Limpeza!$L$47),2)</f>
        <v>0</v>
      </c>
      <c r="K136" s="199">
        <f>ROUND(('Doc3'!G136*Limpeza!$D$48)+('Doc3'!H136*Limpeza!$E$48)+('Doc3'!I136*Limpeza!$F$48)+('Doc3'!L136*Limpeza!$G$48)+('Doc3'!M136*Limpeza!$H$48)+('Doc3'!N136*Limpeza!$I$48)+('Doc3'!O136*Limpeza!$J$48)+('Doc3'!P136*Limpeza!$K$48)+('Doc3'!Q136*Limpeza!$L$48),2)</f>
        <v>0</v>
      </c>
      <c r="L136" s="199">
        <f>ROUND(IF('Doc3'!T136&lt;220,Jardinagem!$D$70*'Doc3'!T136,IF('Doc3'!T136&gt;=220,Jardinagem!$D$63*'Doc3'!T136/220)),2)</f>
        <v>0</v>
      </c>
      <c r="M136" s="199">
        <f>ROUND(IF('Doc3'!T136&lt;220,Jardinagem!$D$71*'Doc3'!T136,IF('Doc3'!T136&gt;=220,Jardinagem!$D$64*'Doc3'!T136/220)),2)</f>
        <v>0</v>
      </c>
      <c r="N136" s="199">
        <f>ROUND(IF('Doc3'!T136&lt;220,Jardinagem!$D$72*'Doc3'!T136,IF('Doc3'!T136&gt;=220,Jardinagem!$D$65*'Doc3'!T136/220)),2)</f>
        <v>0</v>
      </c>
      <c r="O136" s="199">
        <f>ROUND(IF('Doc3'!T136&lt;220,Jardinagem!$D$73*'Doc3'!T136,IF('Doc3'!T136&gt;=220,Jardinagem!$D$66*'Doc3'!T136/220)),2)</f>
        <v>0</v>
      </c>
      <c r="P136" s="199">
        <f>ROUND(IF('Doc3'!T136&lt;220,Jardinagem!$D$74*'Doc3'!T136,IF('Doc3'!T136&gt;=220,Jardinagem!$D$67*'Doc3'!T136/220)),2)</f>
        <v>0</v>
      </c>
      <c r="Q136" s="199">
        <f>ROUND(IF('Doc3'!T136&lt;220,Jardinagem!$D$75*'Doc3'!T136,IF('Doc3'!T136&gt;=220,Jardinagem!$D$68*'Doc3'!T136/220)),2)</f>
        <v>0</v>
      </c>
      <c r="R136" s="217">
        <f t="shared" si="4"/>
        <v>0</v>
      </c>
      <c r="S136" s="217">
        <f t="shared" si="5"/>
        <v>0</v>
      </c>
    </row>
    <row r="137" spans="1:19">
      <c r="A137" s="175">
        <f>'Doc3'!A137</f>
        <v>0</v>
      </c>
      <c r="B137" s="176">
        <f>'Doc3'!B137</f>
        <v>0</v>
      </c>
      <c r="C137" s="84">
        <f>'Doc3'!C137</f>
        <v>0</v>
      </c>
      <c r="D137" s="189">
        <f>'Doc3'!U137</f>
        <v>0</v>
      </c>
      <c r="E137" s="189">
        <f>'Doc3'!V137</f>
        <v>0</v>
      </c>
      <c r="F137" s="199">
        <f>ROUND(('Doc3'!G137*Limpeza!$D$43)+('Doc3'!H137*Limpeza!$E$43)+('Doc3'!I137*Limpeza!$F$43)+('Doc3'!L137*Limpeza!$G$43)+('Doc3'!M137*Limpeza!$H$43)+('Doc3'!N137*Limpeza!$I$43)+('Doc3'!O137*Limpeza!$J$43)+('Doc3'!P137*Limpeza!$K$43)+('Doc3'!Q137*Limpeza!$L$43),2)</f>
        <v>0</v>
      </c>
      <c r="G137" s="199">
        <f>ROUND(('Doc3'!G137*Limpeza!$D$44)+('Doc3'!H137*Limpeza!$E$44)+('Doc3'!I137*Limpeza!$F$44)+('Doc3'!L137*Limpeza!$G$44)+('Doc3'!M137*Limpeza!$H$44)+('Doc3'!N137*Limpeza!$I$44)+('Doc3'!O137*Limpeza!$J$44)+('Doc3'!P137*Limpeza!$K$44)+('Doc3'!Q137*Limpeza!$L$44),2)</f>
        <v>0</v>
      </c>
      <c r="H137" s="199">
        <f>ROUND(('Doc3'!G137*Limpeza!$D$45)+('Doc3'!H137*Limpeza!$E$45)+('Doc3'!I137*Limpeza!$F$45)+('Doc3'!L137*Limpeza!$G$45)+('Doc3'!M137*Limpeza!$H$45)+('Doc3'!N137*Limpeza!$I$45)+('Doc3'!O137*Limpeza!$J$45)+('Doc3'!P137*Limpeza!$K$45)+('Doc3'!Q137*Limpeza!$L$45),2)</f>
        <v>0</v>
      </c>
      <c r="I137" s="199">
        <f>ROUND(('Doc3'!G137*Limpeza!$D$46)+('Doc3'!H137*Limpeza!$E$46)+('Doc3'!I137*Limpeza!$F$46)+('Doc3'!L137*Limpeza!$G$46)+('Doc3'!M137*Limpeza!$H$46)+('Doc3'!N137*Limpeza!$I$46)+('Doc3'!O137*Limpeza!$J$46)+('Doc3'!P137*Limpeza!$K$46)+('Doc3'!Q137*Limpeza!$L$46),2)</f>
        <v>0</v>
      </c>
      <c r="J137" s="199">
        <f>ROUND(('Doc3'!G137*Limpeza!$D$47)+('Doc3'!H137*Limpeza!$E$47)+('Doc3'!I137*Limpeza!$F$47)+('Doc3'!L137*Limpeza!$G$47)+('Doc3'!M137*Limpeza!$H$47)+('Doc3'!N137*Limpeza!$I$47)+('Doc3'!O137*Limpeza!$J$47)+('Doc3'!P137*Limpeza!$K$47)+('Doc3'!Q137*Limpeza!$L$47),2)</f>
        <v>0</v>
      </c>
      <c r="K137" s="199">
        <f>ROUND(('Doc3'!G137*Limpeza!$D$48)+('Doc3'!H137*Limpeza!$E$48)+('Doc3'!I137*Limpeza!$F$48)+('Doc3'!L137*Limpeza!$G$48)+('Doc3'!M137*Limpeza!$H$48)+('Doc3'!N137*Limpeza!$I$48)+('Doc3'!O137*Limpeza!$J$48)+('Doc3'!P137*Limpeza!$K$48)+('Doc3'!Q137*Limpeza!$L$48),2)</f>
        <v>0</v>
      </c>
      <c r="L137" s="199">
        <f>ROUND(IF('Doc3'!T137&lt;220,Jardinagem!$D$70*'Doc3'!T137,IF('Doc3'!T137&gt;=220,Jardinagem!$D$63*'Doc3'!T137/220)),2)</f>
        <v>0</v>
      </c>
      <c r="M137" s="199">
        <f>ROUND(IF('Doc3'!T137&lt;220,Jardinagem!$D$71*'Doc3'!T137,IF('Doc3'!T137&gt;=220,Jardinagem!$D$64*'Doc3'!T137/220)),2)</f>
        <v>0</v>
      </c>
      <c r="N137" s="199">
        <f>ROUND(IF('Doc3'!T137&lt;220,Jardinagem!$D$72*'Doc3'!T137,IF('Doc3'!T137&gt;=220,Jardinagem!$D$65*'Doc3'!T137/220)),2)</f>
        <v>0</v>
      </c>
      <c r="O137" s="199">
        <f>ROUND(IF('Doc3'!T137&lt;220,Jardinagem!$D$73*'Doc3'!T137,IF('Doc3'!T137&gt;=220,Jardinagem!$D$66*'Doc3'!T137/220)),2)</f>
        <v>0</v>
      </c>
      <c r="P137" s="199">
        <f>ROUND(IF('Doc3'!T137&lt;220,Jardinagem!$D$74*'Doc3'!T137,IF('Doc3'!T137&gt;=220,Jardinagem!$D$67*'Doc3'!T137/220)),2)</f>
        <v>0</v>
      </c>
      <c r="Q137" s="199">
        <f>ROUND(IF('Doc3'!T137&lt;220,Jardinagem!$D$75*'Doc3'!T137,IF('Doc3'!T137&gt;=220,Jardinagem!$D$68*'Doc3'!T137/220)),2)</f>
        <v>0</v>
      </c>
      <c r="R137" s="217">
        <f t="shared" si="4"/>
        <v>0</v>
      </c>
      <c r="S137" s="217">
        <f t="shared" si="5"/>
        <v>0</v>
      </c>
    </row>
    <row r="138" spans="1:19">
      <c r="A138" s="175">
        <f>'Doc3'!A138</f>
        <v>0</v>
      </c>
      <c r="B138" s="176">
        <f>'Doc3'!B138</f>
        <v>0</v>
      </c>
      <c r="C138" s="84">
        <f>'Doc3'!C138</f>
        <v>0</v>
      </c>
      <c r="D138" s="189">
        <f>'Doc3'!U138</f>
        <v>0</v>
      </c>
      <c r="E138" s="189">
        <f>'Doc3'!V138</f>
        <v>0</v>
      </c>
      <c r="F138" s="199">
        <f>ROUND(('Doc3'!G138*Limpeza!$D$43)+('Doc3'!H138*Limpeza!$E$43)+('Doc3'!I138*Limpeza!$F$43)+('Doc3'!L138*Limpeza!$G$43)+('Doc3'!M138*Limpeza!$H$43)+('Doc3'!N138*Limpeza!$I$43)+('Doc3'!O138*Limpeza!$J$43)+('Doc3'!P138*Limpeza!$K$43)+('Doc3'!Q138*Limpeza!$L$43),2)</f>
        <v>0</v>
      </c>
      <c r="G138" s="199">
        <f>ROUND(('Doc3'!G138*Limpeza!$D$44)+('Doc3'!H138*Limpeza!$E$44)+('Doc3'!I138*Limpeza!$F$44)+('Doc3'!L138*Limpeza!$G$44)+('Doc3'!M138*Limpeza!$H$44)+('Doc3'!N138*Limpeza!$I$44)+('Doc3'!O138*Limpeza!$J$44)+('Doc3'!P138*Limpeza!$K$44)+('Doc3'!Q138*Limpeza!$L$44),2)</f>
        <v>0</v>
      </c>
      <c r="H138" s="199">
        <f>ROUND(('Doc3'!G138*Limpeza!$D$45)+('Doc3'!H138*Limpeza!$E$45)+('Doc3'!I138*Limpeza!$F$45)+('Doc3'!L138*Limpeza!$G$45)+('Doc3'!M138*Limpeza!$H$45)+('Doc3'!N138*Limpeza!$I$45)+('Doc3'!O138*Limpeza!$J$45)+('Doc3'!P138*Limpeza!$K$45)+('Doc3'!Q138*Limpeza!$L$45),2)</f>
        <v>0</v>
      </c>
      <c r="I138" s="199">
        <f>ROUND(('Doc3'!G138*Limpeza!$D$46)+('Doc3'!H138*Limpeza!$E$46)+('Doc3'!I138*Limpeza!$F$46)+('Doc3'!L138*Limpeza!$G$46)+('Doc3'!M138*Limpeza!$H$46)+('Doc3'!N138*Limpeza!$I$46)+('Doc3'!O138*Limpeza!$J$46)+('Doc3'!P138*Limpeza!$K$46)+('Doc3'!Q138*Limpeza!$L$46),2)</f>
        <v>0</v>
      </c>
      <c r="J138" s="199">
        <f>ROUND(('Doc3'!G138*Limpeza!$D$47)+('Doc3'!H138*Limpeza!$E$47)+('Doc3'!I138*Limpeza!$F$47)+('Doc3'!L138*Limpeza!$G$47)+('Doc3'!M138*Limpeza!$H$47)+('Doc3'!N138*Limpeza!$I$47)+('Doc3'!O138*Limpeza!$J$47)+('Doc3'!P138*Limpeza!$K$47)+('Doc3'!Q138*Limpeza!$L$47),2)</f>
        <v>0</v>
      </c>
      <c r="K138" s="199">
        <f>ROUND(('Doc3'!G138*Limpeza!$D$48)+('Doc3'!H138*Limpeza!$E$48)+('Doc3'!I138*Limpeza!$F$48)+('Doc3'!L138*Limpeza!$G$48)+('Doc3'!M138*Limpeza!$H$48)+('Doc3'!N138*Limpeza!$I$48)+('Doc3'!O138*Limpeza!$J$48)+('Doc3'!P138*Limpeza!$K$48)+('Doc3'!Q138*Limpeza!$L$48),2)</f>
        <v>0</v>
      </c>
      <c r="L138" s="199">
        <f>ROUND(IF('Doc3'!T138&lt;220,Jardinagem!$D$70*'Doc3'!T138,IF('Doc3'!T138&gt;=220,Jardinagem!$D$63*'Doc3'!T138/220)),2)</f>
        <v>0</v>
      </c>
      <c r="M138" s="199">
        <f>ROUND(IF('Doc3'!T138&lt;220,Jardinagem!$D$71*'Doc3'!T138,IF('Doc3'!T138&gt;=220,Jardinagem!$D$64*'Doc3'!T138/220)),2)</f>
        <v>0</v>
      </c>
      <c r="N138" s="199">
        <f>ROUND(IF('Doc3'!T138&lt;220,Jardinagem!$D$72*'Doc3'!T138,IF('Doc3'!T138&gt;=220,Jardinagem!$D$65*'Doc3'!T138/220)),2)</f>
        <v>0</v>
      </c>
      <c r="O138" s="199">
        <f>ROUND(IF('Doc3'!T138&lt;220,Jardinagem!$D$73*'Doc3'!T138,IF('Doc3'!T138&gt;=220,Jardinagem!$D$66*'Doc3'!T138/220)),2)</f>
        <v>0</v>
      </c>
      <c r="P138" s="199">
        <f>ROUND(IF('Doc3'!T138&lt;220,Jardinagem!$D$74*'Doc3'!T138,IF('Doc3'!T138&gt;=220,Jardinagem!$D$67*'Doc3'!T138/220)),2)</f>
        <v>0</v>
      </c>
      <c r="Q138" s="199">
        <f>ROUND(IF('Doc3'!T138&lt;220,Jardinagem!$D$75*'Doc3'!T138,IF('Doc3'!T138&gt;=220,Jardinagem!$D$68*'Doc3'!T138/220)),2)</f>
        <v>0</v>
      </c>
      <c r="R138" s="217">
        <f t="shared" si="4"/>
        <v>0</v>
      </c>
      <c r="S138" s="217">
        <f t="shared" si="5"/>
        <v>0</v>
      </c>
    </row>
    <row r="139" spans="1:19">
      <c r="A139" s="175">
        <f>'Doc3'!A139</f>
        <v>0</v>
      </c>
      <c r="B139" s="176">
        <f>'Doc3'!B139</f>
        <v>0</v>
      </c>
      <c r="C139" s="84">
        <f>'Doc3'!C139</f>
        <v>0</v>
      </c>
      <c r="D139" s="189">
        <f>'Doc3'!U139</f>
        <v>0</v>
      </c>
      <c r="E139" s="189">
        <f>'Doc3'!V139</f>
        <v>0</v>
      </c>
      <c r="F139" s="199">
        <f>ROUND(('Doc3'!G139*Limpeza!$D$43)+('Doc3'!H139*Limpeza!$E$43)+('Doc3'!I139*Limpeza!$F$43)+('Doc3'!L139*Limpeza!$G$43)+('Doc3'!M139*Limpeza!$H$43)+('Doc3'!N139*Limpeza!$I$43)+('Doc3'!O139*Limpeza!$J$43)+('Doc3'!P139*Limpeza!$K$43)+('Doc3'!Q139*Limpeza!$L$43),2)</f>
        <v>0</v>
      </c>
      <c r="G139" s="199">
        <f>ROUND(('Doc3'!G139*Limpeza!$D$44)+('Doc3'!H139*Limpeza!$E$44)+('Doc3'!I139*Limpeza!$F$44)+('Doc3'!L139*Limpeza!$G$44)+('Doc3'!M139*Limpeza!$H$44)+('Doc3'!N139*Limpeza!$I$44)+('Doc3'!O139*Limpeza!$J$44)+('Doc3'!P139*Limpeza!$K$44)+('Doc3'!Q139*Limpeza!$L$44),2)</f>
        <v>0</v>
      </c>
      <c r="H139" s="199">
        <f>ROUND(('Doc3'!G139*Limpeza!$D$45)+('Doc3'!H139*Limpeza!$E$45)+('Doc3'!I139*Limpeza!$F$45)+('Doc3'!L139*Limpeza!$G$45)+('Doc3'!M139*Limpeza!$H$45)+('Doc3'!N139*Limpeza!$I$45)+('Doc3'!O139*Limpeza!$J$45)+('Doc3'!P139*Limpeza!$K$45)+('Doc3'!Q139*Limpeza!$L$45),2)</f>
        <v>0</v>
      </c>
      <c r="I139" s="199">
        <f>ROUND(('Doc3'!G139*Limpeza!$D$46)+('Doc3'!H139*Limpeza!$E$46)+('Doc3'!I139*Limpeza!$F$46)+('Doc3'!L139*Limpeza!$G$46)+('Doc3'!M139*Limpeza!$H$46)+('Doc3'!N139*Limpeza!$I$46)+('Doc3'!O139*Limpeza!$J$46)+('Doc3'!P139*Limpeza!$K$46)+('Doc3'!Q139*Limpeza!$L$46),2)</f>
        <v>0</v>
      </c>
      <c r="J139" s="199">
        <f>ROUND(('Doc3'!G139*Limpeza!$D$47)+('Doc3'!H139*Limpeza!$E$47)+('Doc3'!I139*Limpeza!$F$47)+('Doc3'!L139*Limpeza!$G$47)+('Doc3'!M139*Limpeza!$H$47)+('Doc3'!N139*Limpeza!$I$47)+('Doc3'!O139*Limpeza!$J$47)+('Doc3'!P139*Limpeza!$K$47)+('Doc3'!Q139*Limpeza!$L$47),2)</f>
        <v>0</v>
      </c>
      <c r="K139" s="199">
        <f>ROUND(('Doc3'!G139*Limpeza!$D$48)+('Doc3'!H139*Limpeza!$E$48)+('Doc3'!I139*Limpeza!$F$48)+('Doc3'!L139*Limpeza!$G$48)+('Doc3'!M139*Limpeza!$H$48)+('Doc3'!N139*Limpeza!$I$48)+('Doc3'!O139*Limpeza!$J$48)+('Doc3'!P139*Limpeza!$K$48)+('Doc3'!Q139*Limpeza!$L$48),2)</f>
        <v>0</v>
      </c>
      <c r="L139" s="199">
        <f>ROUND(IF('Doc3'!T139&lt;220,Jardinagem!$D$70*'Doc3'!T139,IF('Doc3'!T139&gt;=220,Jardinagem!$D$63*'Doc3'!T139/220)),2)</f>
        <v>0</v>
      </c>
      <c r="M139" s="199">
        <f>ROUND(IF('Doc3'!T139&lt;220,Jardinagem!$D$71*'Doc3'!T139,IF('Doc3'!T139&gt;=220,Jardinagem!$D$64*'Doc3'!T139/220)),2)</f>
        <v>0</v>
      </c>
      <c r="N139" s="199">
        <f>ROUND(IF('Doc3'!T139&lt;220,Jardinagem!$D$72*'Doc3'!T139,IF('Doc3'!T139&gt;=220,Jardinagem!$D$65*'Doc3'!T139/220)),2)</f>
        <v>0</v>
      </c>
      <c r="O139" s="199">
        <f>ROUND(IF('Doc3'!T139&lt;220,Jardinagem!$D$73*'Doc3'!T139,IF('Doc3'!T139&gt;=220,Jardinagem!$D$66*'Doc3'!T139/220)),2)</f>
        <v>0</v>
      </c>
      <c r="P139" s="199">
        <f>ROUND(IF('Doc3'!T139&lt;220,Jardinagem!$D$74*'Doc3'!T139,IF('Doc3'!T139&gt;=220,Jardinagem!$D$67*'Doc3'!T139/220)),2)</f>
        <v>0</v>
      </c>
      <c r="Q139" s="199">
        <f>ROUND(IF('Doc3'!T139&lt;220,Jardinagem!$D$75*'Doc3'!T139,IF('Doc3'!T139&gt;=220,Jardinagem!$D$68*'Doc3'!T139/220)),2)</f>
        <v>0</v>
      </c>
      <c r="R139" s="217">
        <f t="shared" si="4"/>
        <v>0</v>
      </c>
      <c r="S139" s="217">
        <f t="shared" si="5"/>
        <v>0</v>
      </c>
    </row>
    <row r="140" spans="1:19">
      <c r="A140" s="175">
        <f>'Doc3'!A140</f>
        <v>0</v>
      </c>
      <c r="B140" s="176">
        <f>'Doc3'!B140</f>
        <v>0</v>
      </c>
      <c r="C140" s="84">
        <f>'Doc3'!C140</f>
        <v>0</v>
      </c>
      <c r="D140" s="189">
        <f>'Doc3'!U140</f>
        <v>0</v>
      </c>
      <c r="E140" s="189">
        <f>'Doc3'!V140</f>
        <v>0</v>
      </c>
      <c r="F140" s="199">
        <f>ROUND(('Doc3'!G140*Limpeza!$D$43)+('Doc3'!H140*Limpeza!$E$43)+('Doc3'!I140*Limpeza!$F$43)+('Doc3'!L140*Limpeza!$G$43)+('Doc3'!M140*Limpeza!$H$43)+('Doc3'!N140*Limpeza!$I$43)+('Doc3'!O140*Limpeza!$J$43)+('Doc3'!P140*Limpeza!$K$43)+('Doc3'!Q140*Limpeza!$L$43),2)</f>
        <v>0</v>
      </c>
      <c r="G140" s="199">
        <f>ROUND(('Doc3'!G140*Limpeza!$D$44)+('Doc3'!H140*Limpeza!$E$44)+('Doc3'!I140*Limpeza!$F$44)+('Doc3'!L140*Limpeza!$G$44)+('Doc3'!M140*Limpeza!$H$44)+('Doc3'!N140*Limpeza!$I$44)+('Doc3'!O140*Limpeza!$J$44)+('Doc3'!P140*Limpeza!$K$44)+('Doc3'!Q140*Limpeza!$L$44),2)</f>
        <v>0</v>
      </c>
      <c r="H140" s="199">
        <f>ROUND(('Doc3'!G140*Limpeza!$D$45)+('Doc3'!H140*Limpeza!$E$45)+('Doc3'!I140*Limpeza!$F$45)+('Doc3'!L140*Limpeza!$G$45)+('Doc3'!M140*Limpeza!$H$45)+('Doc3'!N140*Limpeza!$I$45)+('Doc3'!O140*Limpeza!$J$45)+('Doc3'!P140*Limpeza!$K$45)+('Doc3'!Q140*Limpeza!$L$45),2)</f>
        <v>0</v>
      </c>
      <c r="I140" s="199">
        <f>ROUND(('Doc3'!G140*Limpeza!$D$46)+('Doc3'!H140*Limpeza!$E$46)+('Doc3'!I140*Limpeza!$F$46)+('Doc3'!L140*Limpeza!$G$46)+('Doc3'!M140*Limpeza!$H$46)+('Doc3'!N140*Limpeza!$I$46)+('Doc3'!O140*Limpeza!$J$46)+('Doc3'!P140*Limpeza!$K$46)+('Doc3'!Q140*Limpeza!$L$46),2)</f>
        <v>0</v>
      </c>
      <c r="J140" s="199">
        <f>ROUND(('Doc3'!G140*Limpeza!$D$47)+('Doc3'!H140*Limpeza!$E$47)+('Doc3'!I140*Limpeza!$F$47)+('Doc3'!L140*Limpeza!$G$47)+('Doc3'!M140*Limpeza!$H$47)+('Doc3'!N140*Limpeza!$I$47)+('Doc3'!O140*Limpeza!$J$47)+('Doc3'!P140*Limpeza!$K$47)+('Doc3'!Q140*Limpeza!$L$47),2)</f>
        <v>0</v>
      </c>
      <c r="K140" s="199">
        <f>ROUND(('Doc3'!G140*Limpeza!$D$48)+('Doc3'!H140*Limpeza!$E$48)+('Doc3'!I140*Limpeza!$F$48)+('Doc3'!L140*Limpeza!$G$48)+('Doc3'!M140*Limpeza!$H$48)+('Doc3'!N140*Limpeza!$I$48)+('Doc3'!O140*Limpeza!$J$48)+('Doc3'!P140*Limpeza!$K$48)+('Doc3'!Q140*Limpeza!$L$48),2)</f>
        <v>0</v>
      </c>
      <c r="L140" s="199">
        <f>ROUND(IF('Doc3'!T140&lt;220,Jardinagem!$D$70*'Doc3'!T140,IF('Doc3'!T140&gt;=220,Jardinagem!$D$63*'Doc3'!T140/220)),2)</f>
        <v>0</v>
      </c>
      <c r="M140" s="199">
        <f>ROUND(IF('Doc3'!T140&lt;220,Jardinagem!$D$71*'Doc3'!T140,IF('Doc3'!T140&gt;=220,Jardinagem!$D$64*'Doc3'!T140/220)),2)</f>
        <v>0</v>
      </c>
      <c r="N140" s="199">
        <f>ROUND(IF('Doc3'!T140&lt;220,Jardinagem!$D$72*'Doc3'!T140,IF('Doc3'!T140&gt;=220,Jardinagem!$D$65*'Doc3'!T140/220)),2)</f>
        <v>0</v>
      </c>
      <c r="O140" s="199">
        <f>ROUND(IF('Doc3'!T140&lt;220,Jardinagem!$D$73*'Doc3'!T140,IF('Doc3'!T140&gt;=220,Jardinagem!$D$66*'Doc3'!T140/220)),2)</f>
        <v>0</v>
      </c>
      <c r="P140" s="199">
        <f>ROUND(IF('Doc3'!T140&lt;220,Jardinagem!$D$74*'Doc3'!T140,IF('Doc3'!T140&gt;=220,Jardinagem!$D$67*'Doc3'!T140/220)),2)</f>
        <v>0</v>
      </c>
      <c r="Q140" s="199">
        <f>ROUND(IF('Doc3'!T140&lt;220,Jardinagem!$D$75*'Doc3'!T140,IF('Doc3'!T140&gt;=220,Jardinagem!$D$68*'Doc3'!T140/220)),2)</f>
        <v>0</v>
      </c>
      <c r="R140" s="217">
        <f t="shared" si="4"/>
        <v>0</v>
      </c>
      <c r="S140" s="217">
        <f t="shared" si="5"/>
        <v>0</v>
      </c>
    </row>
    <row r="141" spans="1:19">
      <c r="A141" s="175">
        <f>'Doc3'!A141</f>
        <v>0</v>
      </c>
      <c r="B141" s="176">
        <f>'Doc3'!B141</f>
        <v>0</v>
      </c>
      <c r="C141" s="84">
        <f>'Doc3'!C141</f>
        <v>0</v>
      </c>
      <c r="D141" s="189">
        <f>'Doc3'!U141</f>
        <v>0</v>
      </c>
      <c r="E141" s="189">
        <f>'Doc3'!V141</f>
        <v>0</v>
      </c>
      <c r="F141" s="199">
        <f>ROUND(('Doc3'!G141*Limpeza!$D$43)+('Doc3'!H141*Limpeza!$E$43)+('Doc3'!I141*Limpeza!$F$43)+('Doc3'!L141*Limpeza!$G$43)+('Doc3'!M141*Limpeza!$H$43)+('Doc3'!N141*Limpeza!$I$43)+('Doc3'!O141*Limpeza!$J$43)+('Doc3'!P141*Limpeza!$K$43)+('Doc3'!Q141*Limpeza!$L$43),2)</f>
        <v>0</v>
      </c>
      <c r="G141" s="199">
        <f>ROUND(('Doc3'!G141*Limpeza!$D$44)+('Doc3'!H141*Limpeza!$E$44)+('Doc3'!I141*Limpeza!$F$44)+('Doc3'!L141*Limpeza!$G$44)+('Doc3'!M141*Limpeza!$H$44)+('Doc3'!N141*Limpeza!$I$44)+('Doc3'!O141*Limpeza!$J$44)+('Doc3'!P141*Limpeza!$K$44)+('Doc3'!Q141*Limpeza!$L$44),2)</f>
        <v>0</v>
      </c>
      <c r="H141" s="199">
        <f>ROUND(('Doc3'!G141*Limpeza!$D$45)+('Doc3'!H141*Limpeza!$E$45)+('Doc3'!I141*Limpeza!$F$45)+('Doc3'!L141*Limpeza!$G$45)+('Doc3'!M141*Limpeza!$H$45)+('Doc3'!N141*Limpeza!$I$45)+('Doc3'!O141*Limpeza!$J$45)+('Doc3'!P141*Limpeza!$K$45)+('Doc3'!Q141*Limpeza!$L$45),2)</f>
        <v>0</v>
      </c>
      <c r="I141" s="199">
        <f>ROUND(('Doc3'!G141*Limpeza!$D$46)+('Doc3'!H141*Limpeza!$E$46)+('Doc3'!I141*Limpeza!$F$46)+('Doc3'!L141*Limpeza!$G$46)+('Doc3'!M141*Limpeza!$H$46)+('Doc3'!N141*Limpeza!$I$46)+('Doc3'!O141*Limpeza!$J$46)+('Doc3'!P141*Limpeza!$K$46)+('Doc3'!Q141*Limpeza!$L$46),2)</f>
        <v>0</v>
      </c>
      <c r="J141" s="199">
        <f>ROUND(('Doc3'!G141*Limpeza!$D$47)+('Doc3'!H141*Limpeza!$E$47)+('Doc3'!I141*Limpeza!$F$47)+('Doc3'!L141*Limpeza!$G$47)+('Doc3'!M141*Limpeza!$H$47)+('Doc3'!N141*Limpeza!$I$47)+('Doc3'!O141*Limpeza!$J$47)+('Doc3'!P141*Limpeza!$K$47)+('Doc3'!Q141*Limpeza!$L$47),2)</f>
        <v>0</v>
      </c>
      <c r="K141" s="199">
        <f>ROUND(('Doc3'!G141*Limpeza!$D$48)+('Doc3'!H141*Limpeza!$E$48)+('Doc3'!I141*Limpeza!$F$48)+('Doc3'!L141*Limpeza!$G$48)+('Doc3'!M141*Limpeza!$H$48)+('Doc3'!N141*Limpeza!$I$48)+('Doc3'!O141*Limpeza!$J$48)+('Doc3'!P141*Limpeza!$K$48)+('Doc3'!Q141*Limpeza!$L$48),2)</f>
        <v>0</v>
      </c>
      <c r="L141" s="199">
        <f>ROUND(IF('Doc3'!T141&lt;220,Jardinagem!$D$70*'Doc3'!T141,IF('Doc3'!T141&gt;=220,Jardinagem!$D$63*'Doc3'!T141/220)),2)</f>
        <v>0</v>
      </c>
      <c r="M141" s="199">
        <f>ROUND(IF('Doc3'!T141&lt;220,Jardinagem!$D$71*'Doc3'!T141,IF('Doc3'!T141&gt;=220,Jardinagem!$D$64*'Doc3'!T141/220)),2)</f>
        <v>0</v>
      </c>
      <c r="N141" s="199">
        <f>ROUND(IF('Doc3'!T141&lt;220,Jardinagem!$D$72*'Doc3'!T141,IF('Doc3'!T141&gt;=220,Jardinagem!$D$65*'Doc3'!T141/220)),2)</f>
        <v>0</v>
      </c>
      <c r="O141" s="199">
        <f>ROUND(IF('Doc3'!T141&lt;220,Jardinagem!$D$73*'Doc3'!T141,IF('Doc3'!T141&gt;=220,Jardinagem!$D$66*'Doc3'!T141/220)),2)</f>
        <v>0</v>
      </c>
      <c r="P141" s="199">
        <f>ROUND(IF('Doc3'!T141&lt;220,Jardinagem!$D$74*'Doc3'!T141,IF('Doc3'!T141&gt;=220,Jardinagem!$D$67*'Doc3'!T141/220)),2)</f>
        <v>0</v>
      </c>
      <c r="Q141" s="199">
        <f>ROUND(IF('Doc3'!T141&lt;220,Jardinagem!$D$75*'Doc3'!T141,IF('Doc3'!T141&gt;=220,Jardinagem!$D$68*'Doc3'!T141/220)),2)</f>
        <v>0</v>
      </c>
      <c r="R141" s="217">
        <f t="shared" si="4"/>
        <v>0</v>
      </c>
      <c r="S141" s="217">
        <f t="shared" si="5"/>
        <v>0</v>
      </c>
    </row>
    <row r="142" spans="1:19">
      <c r="A142" s="175">
        <f>'Doc3'!A142</f>
        <v>0</v>
      </c>
      <c r="B142" s="176">
        <f>'Doc3'!B142</f>
        <v>0</v>
      </c>
      <c r="C142" s="84">
        <f>'Doc3'!C142</f>
        <v>0</v>
      </c>
      <c r="D142" s="189">
        <f>'Doc3'!U142</f>
        <v>0</v>
      </c>
      <c r="E142" s="189">
        <f>'Doc3'!V142</f>
        <v>0</v>
      </c>
      <c r="F142" s="199">
        <f>ROUND(('Doc3'!G142*Limpeza!$D$43)+('Doc3'!H142*Limpeza!$E$43)+('Doc3'!I142*Limpeza!$F$43)+('Doc3'!L142*Limpeza!$G$43)+('Doc3'!M142*Limpeza!$H$43)+('Doc3'!N142*Limpeza!$I$43)+('Doc3'!O142*Limpeza!$J$43)+('Doc3'!P142*Limpeza!$K$43)+('Doc3'!Q142*Limpeza!$L$43),2)</f>
        <v>0</v>
      </c>
      <c r="G142" s="199">
        <f>ROUND(('Doc3'!G142*Limpeza!$D$44)+('Doc3'!H142*Limpeza!$E$44)+('Doc3'!I142*Limpeza!$F$44)+('Doc3'!L142*Limpeza!$G$44)+('Doc3'!M142*Limpeza!$H$44)+('Doc3'!N142*Limpeza!$I$44)+('Doc3'!O142*Limpeza!$J$44)+('Doc3'!P142*Limpeza!$K$44)+('Doc3'!Q142*Limpeza!$L$44),2)</f>
        <v>0</v>
      </c>
      <c r="H142" s="199">
        <f>ROUND(('Doc3'!G142*Limpeza!$D$45)+('Doc3'!H142*Limpeza!$E$45)+('Doc3'!I142*Limpeza!$F$45)+('Doc3'!L142*Limpeza!$G$45)+('Doc3'!M142*Limpeza!$H$45)+('Doc3'!N142*Limpeza!$I$45)+('Doc3'!O142*Limpeza!$J$45)+('Doc3'!P142*Limpeza!$K$45)+('Doc3'!Q142*Limpeza!$L$45),2)</f>
        <v>0</v>
      </c>
      <c r="I142" s="199">
        <f>ROUND(('Doc3'!G142*Limpeza!$D$46)+('Doc3'!H142*Limpeza!$E$46)+('Doc3'!I142*Limpeza!$F$46)+('Doc3'!L142*Limpeza!$G$46)+('Doc3'!M142*Limpeza!$H$46)+('Doc3'!N142*Limpeza!$I$46)+('Doc3'!O142*Limpeza!$J$46)+('Doc3'!P142*Limpeza!$K$46)+('Doc3'!Q142*Limpeza!$L$46),2)</f>
        <v>0</v>
      </c>
      <c r="J142" s="199">
        <f>ROUND(('Doc3'!G142*Limpeza!$D$47)+('Doc3'!H142*Limpeza!$E$47)+('Doc3'!I142*Limpeza!$F$47)+('Doc3'!L142*Limpeza!$G$47)+('Doc3'!M142*Limpeza!$H$47)+('Doc3'!N142*Limpeza!$I$47)+('Doc3'!O142*Limpeza!$J$47)+('Doc3'!P142*Limpeza!$K$47)+('Doc3'!Q142*Limpeza!$L$47),2)</f>
        <v>0</v>
      </c>
      <c r="K142" s="199">
        <f>ROUND(('Doc3'!G142*Limpeza!$D$48)+('Doc3'!H142*Limpeza!$E$48)+('Doc3'!I142*Limpeza!$F$48)+('Doc3'!L142*Limpeza!$G$48)+('Doc3'!M142*Limpeza!$H$48)+('Doc3'!N142*Limpeza!$I$48)+('Doc3'!O142*Limpeza!$J$48)+('Doc3'!P142*Limpeza!$K$48)+('Doc3'!Q142*Limpeza!$L$48),2)</f>
        <v>0</v>
      </c>
      <c r="L142" s="199">
        <f>ROUND(IF('Doc3'!T142&lt;220,Jardinagem!$D$70*'Doc3'!T142,IF('Doc3'!T142&gt;=220,Jardinagem!$D$63*'Doc3'!T142/220)),2)</f>
        <v>0</v>
      </c>
      <c r="M142" s="199">
        <f>ROUND(IF('Doc3'!T142&lt;220,Jardinagem!$D$71*'Doc3'!T142,IF('Doc3'!T142&gt;=220,Jardinagem!$D$64*'Doc3'!T142/220)),2)</f>
        <v>0</v>
      </c>
      <c r="N142" s="199">
        <f>ROUND(IF('Doc3'!T142&lt;220,Jardinagem!$D$72*'Doc3'!T142,IF('Doc3'!T142&gt;=220,Jardinagem!$D$65*'Doc3'!T142/220)),2)</f>
        <v>0</v>
      </c>
      <c r="O142" s="199">
        <f>ROUND(IF('Doc3'!T142&lt;220,Jardinagem!$D$73*'Doc3'!T142,IF('Doc3'!T142&gt;=220,Jardinagem!$D$66*'Doc3'!T142/220)),2)</f>
        <v>0</v>
      </c>
      <c r="P142" s="199">
        <f>ROUND(IF('Doc3'!T142&lt;220,Jardinagem!$D$74*'Doc3'!T142,IF('Doc3'!T142&gt;=220,Jardinagem!$D$67*'Doc3'!T142/220)),2)</f>
        <v>0</v>
      </c>
      <c r="Q142" s="199">
        <f>ROUND(IF('Doc3'!T142&lt;220,Jardinagem!$D$75*'Doc3'!T142,IF('Doc3'!T142&gt;=220,Jardinagem!$D$68*'Doc3'!T142/220)),2)</f>
        <v>0</v>
      </c>
      <c r="R142" s="217">
        <f t="shared" si="4"/>
        <v>0</v>
      </c>
      <c r="S142" s="217">
        <f t="shared" si="5"/>
        <v>0</v>
      </c>
    </row>
    <row r="143" spans="1:19">
      <c r="A143" s="175">
        <f>'Doc3'!A143</f>
        <v>0</v>
      </c>
      <c r="B143" s="176">
        <f>'Doc3'!B143</f>
        <v>0</v>
      </c>
      <c r="C143" s="84">
        <f>'Doc3'!C143</f>
        <v>0</v>
      </c>
      <c r="D143" s="189">
        <f>'Doc3'!U143</f>
        <v>0</v>
      </c>
      <c r="E143" s="189">
        <f>'Doc3'!V143</f>
        <v>0</v>
      </c>
      <c r="F143" s="199">
        <f>ROUND(('Doc3'!G143*Limpeza!$D$43)+('Doc3'!H143*Limpeza!$E$43)+('Doc3'!I143*Limpeza!$F$43)+('Doc3'!L143*Limpeza!$G$43)+('Doc3'!M143*Limpeza!$H$43)+('Doc3'!N143*Limpeza!$I$43)+('Doc3'!O143*Limpeza!$J$43)+('Doc3'!P143*Limpeza!$K$43)+('Doc3'!Q143*Limpeza!$L$43),2)</f>
        <v>0</v>
      </c>
      <c r="G143" s="199">
        <f>ROUND(('Doc3'!G143*Limpeza!$D$44)+('Doc3'!H143*Limpeza!$E$44)+('Doc3'!I143*Limpeza!$F$44)+('Doc3'!L143*Limpeza!$G$44)+('Doc3'!M143*Limpeza!$H$44)+('Doc3'!N143*Limpeza!$I$44)+('Doc3'!O143*Limpeza!$J$44)+('Doc3'!P143*Limpeza!$K$44)+('Doc3'!Q143*Limpeza!$L$44),2)</f>
        <v>0</v>
      </c>
      <c r="H143" s="199">
        <f>ROUND(('Doc3'!G143*Limpeza!$D$45)+('Doc3'!H143*Limpeza!$E$45)+('Doc3'!I143*Limpeza!$F$45)+('Doc3'!L143*Limpeza!$G$45)+('Doc3'!M143*Limpeza!$H$45)+('Doc3'!N143*Limpeza!$I$45)+('Doc3'!O143*Limpeza!$J$45)+('Doc3'!P143*Limpeza!$K$45)+('Doc3'!Q143*Limpeza!$L$45),2)</f>
        <v>0</v>
      </c>
      <c r="I143" s="199">
        <f>ROUND(('Doc3'!G143*Limpeza!$D$46)+('Doc3'!H143*Limpeza!$E$46)+('Doc3'!I143*Limpeza!$F$46)+('Doc3'!L143*Limpeza!$G$46)+('Doc3'!M143*Limpeza!$H$46)+('Doc3'!N143*Limpeza!$I$46)+('Doc3'!O143*Limpeza!$J$46)+('Doc3'!P143*Limpeza!$K$46)+('Doc3'!Q143*Limpeza!$L$46),2)</f>
        <v>0</v>
      </c>
      <c r="J143" s="199">
        <f>ROUND(('Doc3'!G143*Limpeza!$D$47)+('Doc3'!H143*Limpeza!$E$47)+('Doc3'!I143*Limpeza!$F$47)+('Doc3'!L143*Limpeza!$G$47)+('Doc3'!M143*Limpeza!$H$47)+('Doc3'!N143*Limpeza!$I$47)+('Doc3'!O143*Limpeza!$J$47)+('Doc3'!P143*Limpeza!$K$47)+('Doc3'!Q143*Limpeza!$L$47),2)</f>
        <v>0</v>
      </c>
      <c r="K143" s="199">
        <f>ROUND(('Doc3'!G143*Limpeza!$D$48)+('Doc3'!H143*Limpeza!$E$48)+('Doc3'!I143*Limpeza!$F$48)+('Doc3'!L143*Limpeza!$G$48)+('Doc3'!M143*Limpeza!$H$48)+('Doc3'!N143*Limpeza!$I$48)+('Doc3'!O143*Limpeza!$J$48)+('Doc3'!P143*Limpeza!$K$48)+('Doc3'!Q143*Limpeza!$L$48),2)</f>
        <v>0</v>
      </c>
      <c r="L143" s="199">
        <f>ROUND(IF('Doc3'!T143&lt;220,Jardinagem!$D$70*'Doc3'!T143,IF('Doc3'!T143&gt;=220,Jardinagem!$D$63*'Doc3'!T143/220)),2)</f>
        <v>0</v>
      </c>
      <c r="M143" s="199">
        <f>ROUND(IF('Doc3'!T143&lt;220,Jardinagem!$D$71*'Doc3'!T143,IF('Doc3'!T143&gt;=220,Jardinagem!$D$64*'Doc3'!T143/220)),2)</f>
        <v>0</v>
      </c>
      <c r="N143" s="199">
        <f>ROUND(IF('Doc3'!T143&lt;220,Jardinagem!$D$72*'Doc3'!T143,IF('Doc3'!T143&gt;=220,Jardinagem!$D$65*'Doc3'!T143/220)),2)</f>
        <v>0</v>
      </c>
      <c r="O143" s="199">
        <f>ROUND(IF('Doc3'!T143&lt;220,Jardinagem!$D$73*'Doc3'!T143,IF('Doc3'!T143&gt;=220,Jardinagem!$D$66*'Doc3'!T143/220)),2)</f>
        <v>0</v>
      </c>
      <c r="P143" s="199">
        <f>ROUND(IF('Doc3'!T143&lt;220,Jardinagem!$D$74*'Doc3'!T143,IF('Doc3'!T143&gt;=220,Jardinagem!$D$67*'Doc3'!T143/220)),2)</f>
        <v>0</v>
      </c>
      <c r="Q143" s="199">
        <f>ROUND(IF('Doc3'!T143&lt;220,Jardinagem!$D$75*'Doc3'!T143,IF('Doc3'!T143&gt;=220,Jardinagem!$D$68*'Doc3'!T143/220)),2)</f>
        <v>0</v>
      </c>
      <c r="R143" s="217">
        <f t="shared" si="4"/>
        <v>0</v>
      </c>
      <c r="S143" s="217">
        <f t="shared" si="5"/>
        <v>0</v>
      </c>
    </row>
    <row r="144" spans="1:19">
      <c r="A144" s="175">
        <f>'Doc3'!A144</f>
        <v>0</v>
      </c>
      <c r="B144" s="176">
        <f>'Doc3'!B144</f>
        <v>0</v>
      </c>
      <c r="C144" s="84">
        <f>'Doc3'!C144</f>
        <v>0</v>
      </c>
      <c r="D144" s="189">
        <f>'Doc3'!U144</f>
        <v>0</v>
      </c>
      <c r="E144" s="189">
        <f>'Doc3'!V144</f>
        <v>0</v>
      </c>
      <c r="F144" s="199">
        <f>ROUND(('Doc3'!G144*Limpeza!$D$43)+('Doc3'!H144*Limpeza!$E$43)+('Doc3'!I144*Limpeza!$F$43)+('Doc3'!L144*Limpeza!$G$43)+('Doc3'!M144*Limpeza!$H$43)+('Doc3'!N144*Limpeza!$I$43)+('Doc3'!O144*Limpeza!$J$43)+('Doc3'!P144*Limpeza!$K$43)+('Doc3'!Q144*Limpeza!$L$43),2)</f>
        <v>0</v>
      </c>
      <c r="G144" s="199">
        <f>ROUND(('Doc3'!G144*Limpeza!$D$44)+('Doc3'!H144*Limpeza!$E$44)+('Doc3'!I144*Limpeza!$F$44)+('Doc3'!L144*Limpeza!$G$44)+('Doc3'!M144*Limpeza!$H$44)+('Doc3'!N144*Limpeza!$I$44)+('Doc3'!O144*Limpeza!$J$44)+('Doc3'!P144*Limpeza!$K$44)+('Doc3'!Q144*Limpeza!$L$44),2)</f>
        <v>0</v>
      </c>
      <c r="H144" s="199">
        <f>ROUND(('Doc3'!G144*Limpeza!$D$45)+('Doc3'!H144*Limpeza!$E$45)+('Doc3'!I144*Limpeza!$F$45)+('Doc3'!L144*Limpeza!$G$45)+('Doc3'!M144*Limpeza!$H$45)+('Doc3'!N144*Limpeza!$I$45)+('Doc3'!O144*Limpeza!$J$45)+('Doc3'!P144*Limpeza!$K$45)+('Doc3'!Q144*Limpeza!$L$45),2)</f>
        <v>0</v>
      </c>
      <c r="I144" s="199">
        <f>ROUND(('Doc3'!G144*Limpeza!$D$46)+('Doc3'!H144*Limpeza!$E$46)+('Doc3'!I144*Limpeza!$F$46)+('Doc3'!L144*Limpeza!$G$46)+('Doc3'!M144*Limpeza!$H$46)+('Doc3'!N144*Limpeza!$I$46)+('Doc3'!O144*Limpeza!$J$46)+('Doc3'!P144*Limpeza!$K$46)+('Doc3'!Q144*Limpeza!$L$46),2)</f>
        <v>0</v>
      </c>
      <c r="J144" s="199">
        <f>ROUND(('Doc3'!G144*Limpeza!$D$47)+('Doc3'!H144*Limpeza!$E$47)+('Doc3'!I144*Limpeza!$F$47)+('Doc3'!L144*Limpeza!$G$47)+('Doc3'!M144*Limpeza!$H$47)+('Doc3'!N144*Limpeza!$I$47)+('Doc3'!O144*Limpeza!$J$47)+('Doc3'!P144*Limpeza!$K$47)+('Doc3'!Q144*Limpeza!$L$47),2)</f>
        <v>0</v>
      </c>
      <c r="K144" s="199">
        <f>ROUND(('Doc3'!G144*Limpeza!$D$48)+('Doc3'!H144*Limpeza!$E$48)+('Doc3'!I144*Limpeza!$F$48)+('Doc3'!L144*Limpeza!$G$48)+('Doc3'!M144*Limpeza!$H$48)+('Doc3'!N144*Limpeza!$I$48)+('Doc3'!O144*Limpeza!$J$48)+('Doc3'!P144*Limpeza!$K$48)+('Doc3'!Q144*Limpeza!$L$48),2)</f>
        <v>0</v>
      </c>
      <c r="L144" s="199">
        <f>ROUND(IF('Doc3'!T144&lt;220,Jardinagem!$D$70*'Doc3'!T144,IF('Doc3'!T144&gt;=220,Jardinagem!$D$63*'Doc3'!T144/220)),2)</f>
        <v>0</v>
      </c>
      <c r="M144" s="199">
        <f>ROUND(IF('Doc3'!T144&lt;220,Jardinagem!$D$71*'Doc3'!T144,IF('Doc3'!T144&gt;=220,Jardinagem!$D$64*'Doc3'!T144/220)),2)</f>
        <v>0</v>
      </c>
      <c r="N144" s="199">
        <f>ROUND(IF('Doc3'!T144&lt;220,Jardinagem!$D$72*'Doc3'!T144,IF('Doc3'!T144&gt;=220,Jardinagem!$D$65*'Doc3'!T144/220)),2)</f>
        <v>0</v>
      </c>
      <c r="O144" s="199">
        <f>ROUND(IF('Doc3'!T144&lt;220,Jardinagem!$D$73*'Doc3'!T144,IF('Doc3'!T144&gt;=220,Jardinagem!$D$66*'Doc3'!T144/220)),2)</f>
        <v>0</v>
      </c>
      <c r="P144" s="199">
        <f>ROUND(IF('Doc3'!T144&lt;220,Jardinagem!$D$74*'Doc3'!T144,IF('Doc3'!T144&gt;=220,Jardinagem!$D$67*'Doc3'!T144/220)),2)</f>
        <v>0</v>
      </c>
      <c r="Q144" s="199">
        <f>ROUND(IF('Doc3'!T144&lt;220,Jardinagem!$D$75*'Doc3'!T144,IF('Doc3'!T144&gt;=220,Jardinagem!$D$68*'Doc3'!T144/220)),2)</f>
        <v>0</v>
      </c>
      <c r="R144" s="217">
        <f t="shared" si="4"/>
        <v>0</v>
      </c>
      <c r="S144" s="217">
        <f t="shared" si="5"/>
        <v>0</v>
      </c>
    </row>
    <row r="145" spans="1:19">
      <c r="A145" s="175">
        <f>'Doc3'!A145</f>
        <v>0</v>
      </c>
      <c r="B145" s="176">
        <f>'Doc3'!B145</f>
        <v>0</v>
      </c>
      <c r="C145" s="84">
        <f>'Doc3'!C145</f>
        <v>0</v>
      </c>
      <c r="D145" s="189">
        <f>'Doc3'!U145</f>
        <v>0</v>
      </c>
      <c r="E145" s="189">
        <f>'Doc3'!V145</f>
        <v>0</v>
      </c>
      <c r="F145" s="199">
        <f>ROUND(('Doc3'!G145*Limpeza!$D$43)+('Doc3'!H145*Limpeza!$E$43)+('Doc3'!I145*Limpeza!$F$43)+('Doc3'!L145*Limpeza!$G$43)+('Doc3'!M145*Limpeza!$H$43)+('Doc3'!N145*Limpeza!$I$43)+('Doc3'!O145*Limpeza!$J$43)+('Doc3'!P145*Limpeza!$K$43)+('Doc3'!Q145*Limpeza!$L$43),2)</f>
        <v>0</v>
      </c>
      <c r="G145" s="199">
        <f>ROUND(('Doc3'!G145*Limpeza!$D$44)+('Doc3'!H145*Limpeza!$E$44)+('Doc3'!I145*Limpeza!$F$44)+('Doc3'!L145*Limpeza!$G$44)+('Doc3'!M145*Limpeza!$H$44)+('Doc3'!N145*Limpeza!$I$44)+('Doc3'!O145*Limpeza!$J$44)+('Doc3'!P145*Limpeza!$K$44)+('Doc3'!Q145*Limpeza!$L$44),2)</f>
        <v>0</v>
      </c>
      <c r="H145" s="199">
        <f>ROUND(('Doc3'!G145*Limpeza!$D$45)+('Doc3'!H145*Limpeza!$E$45)+('Doc3'!I145*Limpeza!$F$45)+('Doc3'!L145*Limpeza!$G$45)+('Doc3'!M145*Limpeza!$H$45)+('Doc3'!N145*Limpeza!$I$45)+('Doc3'!O145*Limpeza!$J$45)+('Doc3'!P145*Limpeza!$K$45)+('Doc3'!Q145*Limpeza!$L$45),2)</f>
        <v>0</v>
      </c>
      <c r="I145" s="199">
        <f>ROUND(('Doc3'!G145*Limpeza!$D$46)+('Doc3'!H145*Limpeza!$E$46)+('Doc3'!I145*Limpeza!$F$46)+('Doc3'!L145*Limpeza!$G$46)+('Doc3'!M145*Limpeza!$H$46)+('Doc3'!N145*Limpeza!$I$46)+('Doc3'!O145*Limpeza!$J$46)+('Doc3'!P145*Limpeza!$K$46)+('Doc3'!Q145*Limpeza!$L$46),2)</f>
        <v>0</v>
      </c>
      <c r="J145" s="199">
        <f>ROUND(('Doc3'!G145*Limpeza!$D$47)+('Doc3'!H145*Limpeza!$E$47)+('Doc3'!I145*Limpeza!$F$47)+('Doc3'!L145*Limpeza!$G$47)+('Doc3'!M145*Limpeza!$H$47)+('Doc3'!N145*Limpeza!$I$47)+('Doc3'!O145*Limpeza!$J$47)+('Doc3'!P145*Limpeza!$K$47)+('Doc3'!Q145*Limpeza!$L$47),2)</f>
        <v>0</v>
      </c>
      <c r="K145" s="199">
        <f>ROUND(('Doc3'!G145*Limpeza!$D$48)+('Doc3'!H145*Limpeza!$E$48)+('Doc3'!I145*Limpeza!$F$48)+('Doc3'!L145*Limpeza!$G$48)+('Doc3'!M145*Limpeza!$H$48)+('Doc3'!N145*Limpeza!$I$48)+('Doc3'!O145*Limpeza!$J$48)+('Doc3'!P145*Limpeza!$K$48)+('Doc3'!Q145*Limpeza!$L$48),2)</f>
        <v>0</v>
      </c>
      <c r="L145" s="199">
        <f>ROUND(IF('Doc3'!T145&lt;220,Jardinagem!$D$70*'Doc3'!T145,IF('Doc3'!T145&gt;=220,Jardinagem!$D$63*'Doc3'!T145/220)),2)</f>
        <v>0</v>
      </c>
      <c r="M145" s="199">
        <f>ROUND(IF('Doc3'!T145&lt;220,Jardinagem!$D$71*'Doc3'!T145,IF('Doc3'!T145&gt;=220,Jardinagem!$D$64*'Doc3'!T145/220)),2)</f>
        <v>0</v>
      </c>
      <c r="N145" s="199">
        <f>ROUND(IF('Doc3'!T145&lt;220,Jardinagem!$D$72*'Doc3'!T145,IF('Doc3'!T145&gt;=220,Jardinagem!$D$65*'Doc3'!T145/220)),2)</f>
        <v>0</v>
      </c>
      <c r="O145" s="199">
        <f>ROUND(IF('Doc3'!T145&lt;220,Jardinagem!$D$73*'Doc3'!T145,IF('Doc3'!T145&gt;=220,Jardinagem!$D$66*'Doc3'!T145/220)),2)</f>
        <v>0</v>
      </c>
      <c r="P145" s="199">
        <f>ROUND(IF('Doc3'!T145&lt;220,Jardinagem!$D$74*'Doc3'!T145,IF('Doc3'!T145&gt;=220,Jardinagem!$D$67*'Doc3'!T145/220)),2)</f>
        <v>0</v>
      </c>
      <c r="Q145" s="199">
        <f>ROUND(IF('Doc3'!T145&lt;220,Jardinagem!$D$75*'Doc3'!T145,IF('Doc3'!T145&gt;=220,Jardinagem!$D$68*'Doc3'!T145/220)),2)</f>
        <v>0</v>
      </c>
      <c r="R145" s="217">
        <f t="shared" si="4"/>
        <v>0</v>
      </c>
      <c r="S145" s="217">
        <f t="shared" si="5"/>
        <v>0</v>
      </c>
    </row>
    <row r="146" spans="1:19">
      <c r="A146" s="175">
        <f>'Doc3'!A146</f>
        <v>0</v>
      </c>
      <c r="B146" s="176">
        <f>'Doc3'!B146</f>
        <v>0</v>
      </c>
      <c r="C146" s="84">
        <f>'Doc3'!C146</f>
        <v>0</v>
      </c>
      <c r="D146" s="189">
        <f>'Doc3'!U146</f>
        <v>0</v>
      </c>
      <c r="E146" s="189">
        <f>'Doc3'!V146</f>
        <v>0</v>
      </c>
      <c r="F146" s="199">
        <f>ROUND(('Doc3'!G146*Limpeza!$D$43)+('Doc3'!H146*Limpeza!$E$43)+('Doc3'!I146*Limpeza!$F$43)+('Doc3'!L146*Limpeza!$G$43)+('Doc3'!M146*Limpeza!$H$43)+('Doc3'!N146*Limpeza!$I$43)+('Doc3'!O146*Limpeza!$J$43)+('Doc3'!P146*Limpeza!$K$43)+('Doc3'!Q146*Limpeza!$L$43),2)</f>
        <v>0</v>
      </c>
      <c r="G146" s="199">
        <f>ROUND(('Doc3'!G146*Limpeza!$D$44)+('Doc3'!H146*Limpeza!$E$44)+('Doc3'!I146*Limpeza!$F$44)+('Doc3'!L146*Limpeza!$G$44)+('Doc3'!M146*Limpeza!$H$44)+('Doc3'!N146*Limpeza!$I$44)+('Doc3'!O146*Limpeza!$J$44)+('Doc3'!P146*Limpeza!$K$44)+('Doc3'!Q146*Limpeza!$L$44),2)</f>
        <v>0</v>
      </c>
      <c r="H146" s="199">
        <f>ROUND(('Doc3'!G146*Limpeza!$D$45)+('Doc3'!H146*Limpeza!$E$45)+('Doc3'!I146*Limpeza!$F$45)+('Doc3'!L146*Limpeza!$G$45)+('Doc3'!M146*Limpeza!$H$45)+('Doc3'!N146*Limpeza!$I$45)+('Doc3'!O146*Limpeza!$J$45)+('Doc3'!P146*Limpeza!$K$45)+('Doc3'!Q146*Limpeza!$L$45),2)</f>
        <v>0</v>
      </c>
      <c r="I146" s="199">
        <f>ROUND(('Doc3'!G146*Limpeza!$D$46)+('Doc3'!H146*Limpeza!$E$46)+('Doc3'!I146*Limpeza!$F$46)+('Doc3'!L146*Limpeza!$G$46)+('Doc3'!M146*Limpeza!$H$46)+('Doc3'!N146*Limpeza!$I$46)+('Doc3'!O146*Limpeza!$J$46)+('Doc3'!P146*Limpeza!$K$46)+('Doc3'!Q146*Limpeza!$L$46),2)</f>
        <v>0</v>
      </c>
      <c r="J146" s="199">
        <f>ROUND(('Doc3'!G146*Limpeza!$D$47)+('Doc3'!H146*Limpeza!$E$47)+('Doc3'!I146*Limpeza!$F$47)+('Doc3'!L146*Limpeza!$G$47)+('Doc3'!M146*Limpeza!$H$47)+('Doc3'!N146*Limpeza!$I$47)+('Doc3'!O146*Limpeza!$J$47)+('Doc3'!P146*Limpeza!$K$47)+('Doc3'!Q146*Limpeza!$L$47),2)</f>
        <v>0</v>
      </c>
      <c r="K146" s="199">
        <f>ROUND(('Doc3'!G146*Limpeza!$D$48)+('Doc3'!H146*Limpeza!$E$48)+('Doc3'!I146*Limpeza!$F$48)+('Doc3'!L146*Limpeza!$G$48)+('Doc3'!M146*Limpeza!$H$48)+('Doc3'!N146*Limpeza!$I$48)+('Doc3'!O146*Limpeza!$J$48)+('Doc3'!P146*Limpeza!$K$48)+('Doc3'!Q146*Limpeza!$L$48),2)</f>
        <v>0</v>
      </c>
      <c r="L146" s="199">
        <f>ROUND(IF('Doc3'!T146&lt;220,Jardinagem!$D$70*'Doc3'!T146,IF('Doc3'!T146&gt;=220,Jardinagem!$D$63*'Doc3'!T146/220)),2)</f>
        <v>0</v>
      </c>
      <c r="M146" s="199">
        <f>ROUND(IF('Doc3'!T146&lt;220,Jardinagem!$D$71*'Doc3'!T146,IF('Doc3'!T146&gt;=220,Jardinagem!$D$64*'Doc3'!T146/220)),2)</f>
        <v>0</v>
      </c>
      <c r="N146" s="199">
        <f>ROUND(IF('Doc3'!T146&lt;220,Jardinagem!$D$72*'Doc3'!T146,IF('Doc3'!T146&gt;=220,Jardinagem!$D$65*'Doc3'!T146/220)),2)</f>
        <v>0</v>
      </c>
      <c r="O146" s="199">
        <f>ROUND(IF('Doc3'!T146&lt;220,Jardinagem!$D$73*'Doc3'!T146,IF('Doc3'!T146&gt;=220,Jardinagem!$D$66*'Doc3'!T146/220)),2)</f>
        <v>0</v>
      </c>
      <c r="P146" s="199">
        <f>ROUND(IF('Doc3'!T146&lt;220,Jardinagem!$D$74*'Doc3'!T146,IF('Doc3'!T146&gt;=220,Jardinagem!$D$67*'Doc3'!T146/220)),2)</f>
        <v>0</v>
      </c>
      <c r="Q146" s="199">
        <f>ROUND(IF('Doc3'!T146&lt;220,Jardinagem!$D$75*'Doc3'!T146,IF('Doc3'!T146&gt;=220,Jardinagem!$D$68*'Doc3'!T146/220)),2)</f>
        <v>0</v>
      </c>
      <c r="R146" s="217">
        <f t="shared" si="4"/>
        <v>0</v>
      </c>
      <c r="S146" s="217">
        <f t="shared" si="5"/>
        <v>0</v>
      </c>
    </row>
    <row r="147" spans="1:19">
      <c r="A147" s="175">
        <f>'Doc3'!A147</f>
        <v>0</v>
      </c>
      <c r="B147" s="176">
        <f>'Doc3'!B147</f>
        <v>0</v>
      </c>
      <c r="C147" s="84">
        <f>'Doc3'!C147</f>
        <v>0</v>
      </c>
      <c r="D147" s="189">
        <f>'Doc3'!U147</f>
        <v>0</v>
      </c>
      <c r="E147" s="189">
        <f>'Doc3'!V147</f>
        <v>0</v>
      </c>
      <c r="F147" s="199">
        <f>ROUND(('Doc3'!G147*Limpeza!$D$43)+('Doc3'!H147*Limpeza!$E$43)+('Doc3'!I147*Limpeza!$F$43)+('Doc3'!L147*Limpeza!$G$43)+('Doc3'!M147*Limpeza!$H$43)+('Doc3'!N147*Limpeza!$I$43)+('Doc3'!O147*Limpeza!$J$43)+('Doc3'!P147*Limpeza!$K$43)+('Doc3'!Q147*Limpeza!$L$43),2)</f>
        <v>0</v>
      </c>
      <c r="G147" s="199">
        <f>ROUND(('Doc3'!G147*Limpeza!$D$44)+('Doc3'!H147*Limpeza!$E$44)+('Doc3'!I147*Limpeza!$F$44)+('Doc3'!L147*Limpeza!$G$44)+('Doc3'!M147*Limpeza!$H$44)+('Doc3'!N147*Limpeza!$I$44)+('Doc3'!O147*Limpeza!$J$44)+('Doc3'!P147*Limpeza!$K$44)+('Doc3'!Q147*Limpeza!$L$44),2)</f>
        <v>0</v>
      </c>
      <c r="H147" s="199">
        <f>ROUND(('Doc3'!G147*Limpeza!$D$45)+('Doc3'!H147*Limpeza!$E$45)+('Doc3'!I147*Limpeza!$F$45)+('Doc3'!L147*Limpeza!$G$45)+('Doc3'!M147*Limpeza!$H$45)+('Doc3'!N147*Limpeza!$I$45)+('Doc3'!O147*Limpeza!$J$45)+('Doc3'!P147*Limpeza!$K$45)+('Doc3'!Q147*Limpeza!$L$45),2)</f>
        <v>0</v>
      </c>
      <c r="I147" s="199">
        <f>ROUND(('Doc3'!G147*Limpeza!$D$46)+('Doc3'!H147*Limpeza!$E$46)+('Doc3'!I147*Limpeza!$F$46)+('Doc3'!L147*Limpeza!$G$46)+('Doc3'!M147*Limpeza!$H$46)+('Doc3'!N147*Limpeza!$I$46)+('Doc3'!O147*Limpeza!$J$46)+('Doc3'!P147*Limpeza!$K$46)+('Doc3'!Q147*Limpeza!$L$46),2)</f>
        <v>0</v>
      </c>
      <c r="J147" s="199">
        <f>ROUND(('Doc3'!G147*Limpeza!$D$47)+('Doc3'!H147*Limpeza!$E$47)+('Doc3'!I147*Limpeza!$F$47)+('Doc3'!L147*Limpeza!$G$47)+('Doc3'!M147*Limpeza!$H$47)+('Doc3'!N147*Limpeza!$I$47)+('Doc3'!O147*Limpeza!$J$47)+('Doc3'!P147*Limpeza!$K$47)+('Doc3'!Q147*Limpeza!$L$47),2)</f>
        <v>0</v>
      </c>
      <c r="K147" s="199">
        <f>ROUND(('Doc3'!G147*Limpeza!$D$48)+('Doc3'!H147*Limpeza!$E$48)+('Doc3'!I147*Limpeza!$F$48)+('Doc3'!L147*Limpeza!$G$48)+('Doc3'!M147*Limpeza!$H$48)+('Doc3'!N147*Limpeza!$I$48)+('Doc3'!O147*Limpeza!$J$48)+('Doc3'!P147*Limpeza!$K$48)+('Doc3'!Q147*Limpeza!$L$48),2)</f>
        <v>0</v>
      </c>
      <c r="L147" s="199">
        <f>ROUND(IF('Doc3'!T147&lt;220,Jardinagem!$D$70*'Doc3'!T147,IF('Doc3'!T147&gt;=220,Jardinagem!$D$63*'Doc3'!T147/220)),2)</f>
        <v>0</v>
      </c>
      <c r="M147" s="199">
        <f>ROUND(IF('Doc3'!T147&lt;220,Jardinagem!$D$71*'Doc3'!T147,IF('Doc3'!T147&gt;=220,Jardinagem!$D$64*'Doc3'!T147/220)),2)</f>
        <v>0</v>
      </c>
      <c r="N147" s="199">
        <f>ROUND(IF('Doc3'!T147&lt;220,Jardinagem!$D$72*'Doc3'!T147,IF('Doc3'!T147&gt;=220,Jardinagem!$D$65*'Doc3'!T147/220)),2)</f>
        <v>0</v>
      </c>
      <c r="O147" s="199">
        <f>ROUND(IF('Doc3'!T147&lt;220,Jardinagem!$D$73*'Doc3'!T147,IF('Doc3'!T147&gt;=220,Jardinagem!$D$66*'Doc3'!T147/220)),2)</f>
        <v>0</v>
      </c>
      <c r="P147" s="199">
        <f>ROUND(IF('Doc3'!T147&lt;220,Jardinagem!$D$74*'Doc3'!T147,IF('Doc3'!T147&gt;=220,Jardinagem!$D$67*'Doc3'!T147/220)),2)</f>
        <v>0</v>
      </c>
      <c r="Q147" s="199">
        <f>ROUND(IF('Doc3'!T147&lt;220,Jardinagem!$D$75*'Doc3'!T147,IF('Doc3'!T147&gt;=220,Jardinagem!$D$68*'Doc3'!T147/220)),2)</f>
        <v>0</v>
      </c>
      <c r="R147" s="217">
        <f t="shared" si="4"/>
        <v>0</v>
      </c>
      <c r="S147" s="217">
        <f t="shared" si="5"/>
        <v>0</v>
      </c>
    </row>
    <row r="148" spans="1:19">
      <c r="A148" s="175">
        <f>'Doc3'!A148</f>
        <v>0</v>
      </c>
      <c r="B148" s="176">
        <f>'Doc3'!B148</f>
        <v>0</v>
      </c>
      <c r="C148" s="84">
        <f>'Doc3'!C148</f>
        <v>0</v>
      </c>
      <c r="D148" s="189">
        <f>'Doc3'!U148</f>
        <v>0</v>
      </c>
      <c r="E148" s="189">
        <f>'Doc3'!V148</f>
        <v>0</v>
      </c>
      <c r="F148" s="199">
        <f>ROUND(('Doc3'!G148*Limpeza!$D$43)+('Doc3'!H148*Limpeza!$E$43)+('Doc3'!I148*Limpeza!$F$43)+('Doc3'!L148*Limpeza!$G$43)+('Doc3'!M148*Limpeza!$H$43)+('Doc3'!N148*Limpeza!$I$43)+('Doc3'!O148*Limpeza!$J$43)+('Doc3'!P148*Limpeza!$K$43)+('Doc3'!Q148*Limpeza!$L$43),2)</f>
        <v>0</v>
      </c>
      <c r="G148" s="199">
        <f>ROUND(('Doc3'!G148*Limpeza!$D$44)+('Doc3'!H148*Limpeza!$E$44)+('Doc3'!I148*Limpeza!$F$44)+('Doc3'!L148*Limpeza!$G$44)+('Doc3'!M148*Limpeza!$H$44)+('Doc3'!N148*Limpeza!$I$44)+('Doc3'!O148*Limpeza!$J$44)+('Doc3'!P148*Limpeza!$K$44)+('Doc3'!Q148*Limpeza!$L$44),2)</f>
        <v>0</v>
      </c>
      <c r="H148" s="199">
        <f>ROUND(('Doc3'!G148*Limpeza!$D$45)+('Doc3'!H148*Limpeza!$E$45)+('Doc3'!I148*Limpeza!$F$45)+('Doc3'!L148*Limpeza!$G$45)+('Doc3'!M148*Limpeza!$H$45)+('Doc3'!N148*Limpeza!$I$45)+('Doc3'!O148*Limpeza!$J$45)+('Doc3'!P148*Limpeza!$K$45)+('Doc3'!Q148*Limpeza!$L$45),2)</f>
        <v>0</v>
      </c>
      <c r="I148" s="199">
        <f>ROUND(('Doc3'!G148*Limpeza!$D$46)+('Doc3'!H148*Limpeza!$E$46)+('Doc3'!I148*Limpeza!$F$46)+('Doc3'!L148*Limpeza!$G$46)+('Doc3'!M148*Limpeza!$H$46)+('Doc3'!N148*Limpeza!$I$46)+('Doc3'!O148*Limpeza!$J$46)+('Doc3'!P148*Limpeza!$K$46)+('Doc3'!Q148*Limpeza!$L$46),2)</f>
        <v>0</v>
      </c>
      <c r="J148" s="199">
        <f>ROUND(('Doc3'!G148*Limpeza!$D$47)+('Doc3'!H148*Limpeza!$E$47)+('Doc3'!I148*Limpeza!$F$47)+('Doc3'!L148*Limpeza!$G$47)+('Doc3'!M148*Limpeza!$H$47)+('Doc3'!N148*Limpeza!$I$47)+('Doc3'!O148*Limpeza!$J$47)+('Doc3'!P148*Limpeza!$K$47)+('Doc3'!Q148*Limpeza!$L$47),2)</f>
        <v>0</v>
      </c>
      <c r="K148" s="199">
        <f>ROUND(('Doc3'!G148*Limpeza!$D$48)+('Doc3'!H148*Limpeza!$E$48)+('Doc3'!I148*Limpeza!$F$48)+('Doc3'!L148*Limpeza!$G$48)+('Doc3'!M148*Limpeza!$H$48)+('Doc3'!N148*Limpeza!$I$48)+('Doc3'!O148*Limpeza!$J$48)+('Doc3'!P148*Limpeza!$K$48)+('Doc3'!Q148*Limpeza!$L$48),2)</f>
        <v>0</v>
      </c>
      <c r="L148" s="199">
        <f>ROUND(IF('Doc3'!T148&lt;220,Jardinagem!$D$70*'Doc3'!T148,IF('Doc3'!T148&gt;=220,Jardinagem!$D$63*'Doc3'!T148/220)),2)</f>
        <v>0</v>
      </c>
      <c r="M148" s="199">
        <f>ROUND(IF('Doc3'!T148&lt;220,Jardinagem!$D$71*'Doc3'!T148,IF('Doc3'!T148&gt;=220,Jardinagem!$D$64*'Doc3'!T148/220)),2)</f>
        <v>0</v>
      </c>
      <c r="N148" s="199">
        <f>ROUND(IF('Doc3'!T148&lt;220,Jardinagem!$D$72*'Doc3'!T148,IF('Doc3'!T148&gt;=220,Jardinagem!$D$65*'Doc3'!T148/220)),2)</f>
        <v>0</v>
      </c>
      <c r="O148" s="199">
        <f>ROUND(IF('Doc3'!T148&lt;220,Jardinagem!$D$73*'Doc3'!T148,IF('Doc3'!T148&gt;=220,Jardinagem!$D$66*'Doc3'!T148/220)),2)</f>
        <v>0</v>
      </c>
      <c r="P148" s="199">
        <f>ROUND(IF('Doc3'!T148&lt;220,Jardinagem!$D$74*'Doc3'!T148,IF('Doc3'!T148&gt;=220,Jardinagem!$D$67*'Doc3'!T148/220)),2)</f>
        <v>0</v>
      </c>
      <c r="Q148" s="199">
        <f>ROUND(IF('Doc3'!T148&lt;220,Jardinagem!$D$75*'Doc3'!T148,IF('Doc3'!T148&gt;=220,Jardinagem!$D$68*'Doc3'!T148/220)),2)</f>
        <v>0</v>
      </c>
      <c r="R148" s="217">
        <f t="shared" si="4"/>
        <v>0</v>
      </c>
      <c r="S148" s="217">
        <f t="shared" si="5"/>
        <v>0</v>
      </c>
    </row>
    <row r="149" spans="1:19">
      <c r="A149" s="175">
        <f>'Doc3'!A149</f>
        <v>0</v>
      </c>
      <c r="B149" s="176">
        <f>'Doc3'!B149</f>
        <v>0</v>
      </c>
      <c r="C149" s="84">
        <f>'Doc3'!C149</f>
        <v>0</v>
      </c>
      <c r="D149" s="189">
        <f>'Doc3'!U149</f>
        <v>0</v>
      </c>
      <c r="E149" s="189">
        <f>'Doc3'!V149</f>
        <v>0</v>
      </c>
      <c r="F149" s="199">
        <f>ROUND(('Doc3'!G149*Limpeza!$D$43)+('Doc3'!H149*Limpeza!$E$43)+('Doc3'!I149*Limpeza!$F$43)+('Doc3'!L149*Limpeza!$G$43)+('Doc3'!M149*Limpeza!$H$43)+('Doc3'!N149*Limpeza!$I$43)+('Doc3'!O149*Limpeza!$J$43)+('Doc3'!P149*Limpeza!$K$43)+('Doc3'!Q149*Limpeza!$L$43),2)</f>
        <v>0</v>
      </c>
      <c r="G149" s="199">
        <f>ROUND(('Doc3'!G149*Limpeza!$D$44)+('Doc3'!H149*Limpeza!$E$44)+('Doc3'!I149*Limpeza!$F$44)+('Doc3'!L149*Limpeza!$G$44)+('Doc3'!M149*Limpeza!$H$44)+('Doc3'!N149*Limpeza!$I$44)+('Doc3'!O149*Limpeza!$J$44)+('Doc3'!P149*Limpeza!$K$44)+('Doc3'!Q149*Limpeza!$L$44),2)</f>
        <v>0</v>
      </c>
      <c r="H149" s="199">
        <f>ROUND(('Doc3'!G149*Limpeza!$D$45)+('Doc3'!H149*Limpeza!$E$45)+('Doc3'!I149*Limpeza!$F$45)+('Doc3'!L149*Limpeza!$G$45)+('Doc3'!M149*Limpeza!$H$45)+('Doc3'!N149*Limpeza!$I$45)+('Doc3'!O149*Limpeza!$J$45)+('Doc3'!P149*Limpeza!$K$45)+('Doc3'!Q149*Limpeza!$L$45),2)</f>
        <v>0</v>
      </c>
      <c r="I149" s="199">
        <f>ROUND(('Doc3'!G149*Limpeza!$D$46)+('Doc3'!H149*Limpeza!$E$46)+('Doc3'!I149*Limpeza!$F$46)+('Doc3'!L149*Limpeza!$G$46)+('Doc3'!M149*Limpeza!$H$46)+('Doc3'!N149*Limpeza!$I$46)+('Doc3'!O149*Limpeza!$J$46)+('Doc3'!P149*Limpeza!$K$46)+('Doc3'!Q149*Limpeza!$L$46),2)</f>
        <v>0</v>
      </c>
      <c r="J149" s="199">
        <f>ROUND(('Doc3'!G149*Limpeza!$D$47)+('Doc3'!H149*Limpeza!$E$47)+('Doc3'!I149*Limpeza!$F$47)+('Doc3'!L149*Limpeza!$G$47)+('Doc3'!M149*Limpeza!$H$47)+('Doc3'!N149*Limpeza!$I$47)+('Doc3'!O149*Limpeza!$J$47)+('Doc3'!P149*Limpeza!$K$47)+('Doc3'!Q149*Limpeza!$L$47),2)</f>
        <v>0</v>
      </c>
      <c r="K149" s="199">
        <f>ROUND(('Doc3'!G149*Limpeza!$D$48)+('Doc3'!H149*Limpeza!$E$48)+('Doc3'!I149*Limpeza!$F$48)+('Doc3'!L149*Limpeza!$G$48)+('Doc3'!M149*Limpeza!$H$48)+('Doc3'!N149*Limpeza!$I$48)+('Doc3'!O149*Limpeza!$J$48)+('Doc3'!P149*Limpeza!$K$48)+('Doc3'!Q149*Limpeza!$L$48),2)</f>
        <v>0</v>
      </c>
      <c r="L149" s="199">
        <f>ROUND(IF('Doc3'!T149&lt;220,Jardinagem!$D$70*'Doc3'!T149,IF('Doc3'!T149&gt;=220,Jardinagem!$D$63*'Doc3'!T149/220)),2)</f>
        <v>0</v>
      </c>
      <c r="M149" s="199">
        <f>ROUND(IF('Doc3'!T149&lt;220,Jardinagem!$D$71*'Doc3'!T149,IF('Doc3'!T149&gt;=220,Jardinagem!$D$64*'Doc3'!T149/220)),2)</f>
        <v>0</v>
      </c>
      <c r="N149" s="199">
        <f>ROUND(IF('Doc3'!T149&lt;220,Jardinagem!$D$72*'Doc3'!T149,IF('Doc3'!T149&gt;=220,Jardinagem!$D$65*'Doc3'!T149/220)),2)</f>
        <v>0</v>
      </c>
      <c r="O149" s="199">
        <f>ROUND(IF('Doc3'!T149&lt;220,Jardinagem!$D$73*'Doc3'!T149,IF('Doc3'!T149&gt;=220,Jardinagem!$D$66*'Doc3'!T149/220)),2)</f>
        <v>0</v>
      </c>
      <c r="P149" s="199">
        <f>ROUND(IF('Doc3'!T149&lt;220,Jardinagem!$D$74*'Doc3'!T149,IF('Doc3'!T149&gt;=220,Jardinagem!$D$67*'Doc3'!T149/220)),2)</f>
        <v>0</v>
      </c>
      <c r="Q149" s="199">
        <f>ROUND(IF('Doc3'!T149&lt;220,Jardinagem!$D$75*'Doc3'!T149,IF('Doc3'!T149&gt;=220,Jardinagem!$D$68*'Doc3'!T149/220)),2)</f>
        <v>0</v>
      </c>
      <c r="R149" s="217">
        <f t="shared" si="4"/>
        <v>0</v>
      </c>
      <c r="S149" s="217">
        <f t="shared" si="5"/>
        <v>0</v>
      </c>
    </row>
    <row r="150" spans="1:19">
      <c r="A150" s="175">
        <f>'Doc3'!A150</f>
        <v>0</v>
      </c>
      <c r="B150" s="176">
        <f>'Doc3'!B150</f>
        <v>0</v>
      </c>
      <c r="C150" s="84">
        <f>'Doc3'!C150</f>
        <v>0</v>
      </c>
      <c r="D150" s="189">
        <f>'Doc3'!U150</f>
        <v>0</v>
      </c>
      <c r="E150" s="189">
        <f>'Doc3'!V150</f>
        <v>0</v>
      </c>
      <c r="F150" s="199">
        <f>ROUND(('Doc3'!G150*Limpeza!$D$43)+('Doc3'!H150*Limpeza!$E$43)+('Doc3'!I150*Limpeza!$F$43)+('Doc3'!L150*Limpeza!$G$43)+('Doc3'!M150*Limpeza!$H$43)+('Doc3'!N150*Limpeza!$I$43)+('Doc3'!O150*Limpeza!$J$43)+('Doc3'!P150*Limpeza!$K$43)+('Doc3'!Q150*Limpeza!$L$43),2)</f>
        <v>0</v>
      </c>
      <c r="G150" s="199">
        <f>ROUND(('Doc3'!G150*Limpeza!$D$44)+('Doc3'!H150*Limpeza!$E$44)+('Doc3'!I150*Limpeza!$F$44)+('Doc3'!L150*Limpeza!$G$44)+('Doc3'!M150*Limpeza!$H$44)+('Doc3'!N150*Limpeza!$I$44)+('Doc3'!O150*Limpeza!$J$44)+('Doc3'!P150*Limpeza!$K$44)+('Doc3'!Q150*Limpeza!$L$44),2)</f>
        <v>0</v>
      </c>
      <c r="H150" s="199">
        <f>ROUND(('Doc3'!G150*Limpeza!$D$45)+('Doc3'!H150*Limpeza!$E$45)+('Doc3'!I150*Limpeza!$F$45)+('Doc3'!L150*Limpeza!$G$45)+('Doc3'!M150*Limpeza!$H$45)+('Doc3'!N150*Limpeza!$I$45)+('Doc3'!O150*Limpeza!$J$45)+('Doc3'!P150*Limpeza!$K$45)+('Doc3'!Q150*Limpeza!$L$45),2)</f>
        <v>0</v>
      </c>
      <c r="I150" s="199">
        <f>ROUND(('Doc3'!G150*Limpeza!$D$46)+('Doc3'!H150*Limpeza!$E$46)+('Doc3'!I150*Limpeza!$F$46)+('Doc3'!L150*Limpeza!$G$46)+('Doc3'!M150*Limpeza!$H$46)+('Doc3'!N150*Limpeza!$I$46)+('Doc3'!O150*Limpeza!$J$46)+('Doc3'!P150*Limpeza!$K$46)+('Doc3'!Q150*Limpeza!$L$46),2)</f>
        <v>0</v>
      </c>
      <c r="J150" s="199">
        <f>ROUND(('Doc3'!G150*Limpeza!$D$47)+('Doc3'!H150*Limpeza!$E$47)+('Doc3'!I150*Limpeza!$F$47)+('Doc3'!L150*Limpeza!$G$47)+('Doc3'!M150*Limpeza!$H$47)+('Doc3'!N150*Limpeza!$I$47)+('Doc3'!O150*Limpeza!$J$47)+('Doc3'!P150*Limpeza!$K$47)+('Doc3'!Q150*Limpeza!$L$47),2)</f>
        <v>0</v>
      </c>
      <c r="K150" s="199">
        <f>ROUND(('Doc3'!G150*Limpeza!$D$48)+('Doc3'!H150*Limpeza!$E$48)+('Doc3'!I150*Limpeza!$F$48)+('Doc3'!L150*Limpeza!$G$48)+('Doc3'!M150*Limpeza!$H$48)+('Doc3'!N150*Limpeza!$I$48)+('Doc3'!O150*Limpeza!$J$48)+('Doc3'!P150*Limpeza!$K$48)+('Doc3'!Q150*Limpeza!$L$48),2)</f>
        <v>0</v>
      </c>
      <c r="L150" s="199">
        <f>ROUND(IF('Doc3'!T150&lt;220,Jardinagem!$D$70*'Doc3'!T150,IF('Doc3'!T150&gt;=220,Jardinagem!$D$63*'Doc3'!T150/220)),2)</f>
        <v>0</v>
      </c>
      <c r="M150" s="199">
        <f>ROUND(IF('Doc3'!T150&lt;220,Jardinagem!$D$71*'Doc3'!T150,IF('Doc3'!T150&gt;=220,Jardinagem!$D$64*'Doc3'!T150/220)),2)</f>
        <v>0</v>
      </c>
      <c r="N150" s="199">
        <f>ROUND(IF('Doc3'!T150&lt;220,Jardinagem!$D$72*'Doc3'!T150,IF('Doc3'!T150&gt;=220,Jardinagem!$D$65*'Doc3'!T150/220)),2)</f>
        <v>0</v>
      </c>
      <c r="O150" s="199">
        <f>ROUND(IF('Doc3'!T150&lt;220,Jardinagem!$D$73*'Doc3'!T150,IF('Doc3'!T150&gt;=220,Jardinagem!$D$66*'Doc3'!T150/220)),2)</f>
        <v>0</v>
      </c>
      <c r="P150" s="199">
        <f>ROUND(IF('Doc3'!T150&lt;220,Jardinagem!$D$74*'Doc3'!T150,IF('Doc3'!T150&gt;=220,Jardinagem!$D$67*'Doc3'!T150/220)),2)</f>
        <v>0</v>
      </c>
      <c r="Q150" s="199">
        <f>ROUND(IF('Doc3'!T150&lt;220,Jardinagem!$D$75*'Doc3'!T150,IF('Doc3'!T150&gt;=220,Jardinagem!$D$68*'Doc3'!T150/220)),2)</f>
        <v>0</v>
      </c>
      <c r="R150" s="217">
        <f t="shared" si="4"/>
        <v>0</v>
      </c>
      <c r="S150" s="217">
        <f t="shared" si="5"/>
        <v>0</v>
      </c>
    </row>
    <row r="151" spans="1:19">
      <c r="A151" s="175">
        <f>'Doc3'!A151</f>
        <v>0</v>
      </c>
      <c r="B151" s="176">
        <f>'Doc3'!B151</f>
        <v>0</v>
      </c>
      <c r="C151" s="84">
        <f>'Doc3'!C151</f>
        <v>0</v>
      </c>
      <c r="D151" s="189">
        <f>'Doc3'!U151</f>
        <v>0</v>
      </c>
      <c r="E151" s="189">
        <f>'Doc3'!V151</f>
        <v>0</v>
      </c>
      <c r="F151" s="199">
        <f>ROUND(('Doc3'!G151*Limpeza!$D$43)+('Doc3'!H151*Limpeza!$E$43)+('Doc3'!I151*Limpeza!$F$43)+('Doc3'!L151*Limpeza!$G$43)+('Doc3'!M151*Limpeza!$H$43)+('Doc3'!N151*Limpeza!$I$43)+('Doc3'!O151*Limpeza!$J$43)+('Doc3'!P151*Limpeza!$K$43)+('Doc3'!Q151*Limpeza!$L$43),2)</f>
        <v>0</v>
      </c>
      <c r="G151" s="199">
        <f>ROUND(('Doc3'!G151*Limpeza!$D$44)+('Doc3'!H151*Limpeza!$E$44)+('Doc3'!I151*Limpeza!$F$44)+('Doc3'!L151*Limpeza!$G$44)+('Doc3'!M151*Limpeza!$H$44)+('Doc3'!N151*Limpeza!$I$44)+('Doc3'!O151*Limpeza!$J$44)+('Doc3'!P151*Limpeza!$K$44)+('Doc3'!Q151*Limpeza!$L$44),2)</f>
        <v>0</v>
      </c>
      <c r="H151" s="199">
        <f>ROUND(('Doc3'!G151*Limpeza!$D$45)+('Doc3'!H151*Limpeza!$E$45)+('Doc3'!I151*Limpeza!$F$45)+('Doc3'!L151*Limpeza!$G$45)+('Doc3'!M151*Limpeza!$H$45)+('Doc3'!N151*Limpeza!$I$45)+('Doc3'!O151*Limpeza!$J$45)+('Doc3'!P151*Limpeza!$K$45)+('Doc3'!Q151*Limpeza!$L$45),2)</f>
        <v>0</v>
      </c>
      <c r="I151" s="199">
        <f>ROUND(('Doc3'!G151*Limpeza!$D$46)+('Doc3'!H151*Limpeza!$E$46)+('Doc3'!I151*Limpeza!$F$46)+('Doc3'!L151*Limpeza!$G$46)+('Doc3'!M151*Limpeza!$H$46)+('Doc3'!N151*Limpeza!$I$46)+('Doc3'!O151*Limpeza!$J$46)+('Doc3'!P151*Limpeza!$K$46)+('Doc3'!Q151*Limpeza!$L$46),2)</f>
        <v>0</v>
      </c>
      <c r="J151" s="199">
        <f>ROUND(('Doc3'!G151*Limpeza!$D$47)+('Doc3'!H151*Limpeza!$E$47)+('Doc3'!I151*Limpeza!$F$47)+('Doc3'!L151*Limpeza!$G$47)+('Doc3'!M151*Limpeza!$H$47)+('Doc3'!N151*Limpeza!$I$47)+('Doc3'!O151*Limpeza!$J$47)+('Doc3'!P151*Limpeza!$K$47)+('Doc3'!Q151*Limpeza!$L$47),2)</f>
        <v>0</v>
      </c>
      <c r="K151" s="199">
        <f>ROUND(('Doc3'!G151*Limpeza!$D$48)+('Doc3'!H151*Limpeza!$E$48)+('Doc3'!I151*Limpeza!$F$48)+('Doc3'!L151*Limpeza!$G$48)+('Doc3'!M151*Limpeza!$H$48)+('Doc3'!N151*Limpeza!$I$48)+('Doc3'!O151*Limpeza!$J$48)+('Doc3'!P151*Limpeza!$K$48)+('Doc3'!Q151*Limpeza!$L$48),2)</f>
        <v>0</v>
      </c>
      <c r="L151" s="199">
        <f>ROUND(IF('Doc3'!T151&lt;220,Jardinagem!$D$70*'Doc3'!T151,IF('Doc3'!T151&gt;=220,Jardinagem!$D$63*'Doc3'!T151/220)),2)</f>
        <v>0</v>
      </c>
      <c r="M151" s="199">
        <f>ROUND(IF('Doc3'!T151&lt;220,Jardinagem!$D$71*'Doc3'!T151,IF('Doc3'!T151&gt;=220,Jardinagem!$D$64*'Doc3'!T151/220)),2)</f>
        <v>0</v>
      </c>
      <c r="N151" s="199">
        <f>ROUND(IF('Doc3'!T151&lt;220,Jardinagem!$D$72*'Doc3'!T151,IF('Doc3'!T151&gt;=220,Jardinagem!$D$65*'Doc3'!T151/220)),2)</f>
        <v>0</v>
      </c>
      <c r="O151" s="199">
        <f>ROUND(IF('Doc3'!T151&lt;220,Jardinagem!$D$73*'Doc3'!T151,IF('Doc3'!T151&gt;=220,Jardinagem!$D$66*'Doc3'!T151/220)),2)</f>
        <v>0</v>
      </c>
      <c r="P151" s="199">
        <f>ROUND(IF('Doc3'!T151&lt;220,Jardinagem!$D$74*'Doc3'!T151,IF('Doc3'!T151&gt;=220,Jardinagem!$D$67*'Doc3'!T151/220)),2)</f>
        <v>0</v>
      </c>
      <c r="Q151" s="199">
        <f>ROUND(IF('Doc3'!T151&lt;220,Jardinagem!$D$75*'Doc3'!T151,IF('Doc3'!T151&gt;=220,Jardinagem!$D$68*'Doc3'!T151/220)),2)</f>
        <v>0</v>
      </c>
      <c r="R151" s="217">
        <f t="shared" si="4"/>
        <v>0</v>
      </c>
      <c r="S151" s="217">
        <f t="shared" si="5"/>
        <v>0</v>
      </c>
    </row>
    <row r="152" spans="1:19">
      <c r="A152" s="175">
        <f>'Doc3'!A152</f>
        <v>0</v>
      </c>
      <c r="B152" s="176">
        <f>'Doc3'!B152</f>
        <v>0</v>
      </c>
      <c r="C152" s="84">
        <f>'Doc3'!C152</f>
        <v>0</v>
      </c>
      <c r="D152" s="189">
        <f>'Doc3'!U152</f>
        <v>0</v>
      </c>
      <c r="E152" s="189">
        <f>'Doc3'!V152</f>
        <v>0</v>
      </c>
      <c r="F152" s="199">
        <f>ROUND(('Doc3'!G152*Limpeza!$D$43)+('Doc3'!H152*Limpeza!$E$43)+('Doc3'!I152*Limpeza!$F$43)+('Doc3'!L152*Limpeza!$G$43)+('Doc3'!M152*Limpeza!$H$43)+('Doc3'!N152*Limpeza!$I$43)+('Doc3'!O152*Limpeza!$J$43)+('Doc3'!P152*Limpeza!$K$43)+('Doc3'!Q152*Limpeza!$L$43),2)</f>
        <v>0</v>
      </c>
      <c r="G152" s="199">
        <f>ROUND(('Doc3'!G152*Limpeza!$D$44)+('Doc3'!H152*Limpeza!$E$44)+('Doc3'!I152*Limpeza!$F$44)+('Doc3'!L152*Limpeza!$G$44)+('Doc3'!M152*Limpeza!$H$44)+('Doc3'!N152*Limpeza!$I$44)+('Doc3'!O152*Limpeza!$J$44)+('Doc3'!P152*Limpeza!$K$44)+('Doc3'!Q152*Limpeza!$L$44),2)</f>
        <v>0</v>
      </c>
      <c r="H152" s="199">
        <f>ROUND(('Doc3'!G152*Limpeza!$D$45)+('Doc3'!H152*Limpeza!$E$45)+('Doc3'!I152*Limpeza!$F$45)+('Doc3'!L152*Limpeza!$G$45)+('Doc3'!M152*Limpeza!$H$45)+('Doc3'!N152*Limpeza!$I$45)+('Doc3'!O152*Limpeza!$J$45)+('Doc3'!P152*Limpeza!$K$45)+('Doc3'!Q152*Limpeza!$L$45),2)</f>
        <v>0</v>
      </c>
      <c r="I152" s="199">
        <f>ROUND(('Doc3'!G152*Limpeza!$D$46)+('Doc3'!H152*Limpeza!$E$46)+('Doc3'!I152*Limpeza!$F$46)+('Doc3'!L152*Limpeza!$G$46)+('Doc3'!M152*Limpeza!$H$46)+('Doc3'!N152*Limpeza!$I$46)+('Doc3'!O152*Limpeza!$J$46)+('Doc3'!P152*Limpeza!$K$46)+('Doc3'!Q152*Limpeza!$L$46),2)</f>
        <v>0</v>
      </c>
      <c r="J152" s="199">
        <f>ROUND(('Doc3'!G152*Limpeza!$D$47)+('Doc3'!H152*Limpeza!$E$47)+('Doc3'!I152*Limpeza!$F$47)+('Doc3'!L152*Limpeza!$G$47)+('Doc3'!M152*Limpeza!$H$47)+('Doc3'!N152*Limpeza!$I$47)+('Doc3'!O152*Limpeza!$J$47)+('Doc3'!P152*Limpeza!$K$47)+('Doc3'!Q152*Limpeza!$L$47),2)</f>
        <v>0</v>
      </c>
      <c r="K152" s="199">
        <f>ROUND(('Doc3'!G152*Limpeza!$D$48)+('Doc3'!H152*Limpeza!$E$48)+('Doc3'!I152*Limpeza!$F$48)+('Doc3'!L152*Limpeza!$G$48)+('Doc3'!M152*Limpeza!$H$48)+('Doc3'!N152*Limpeza!$I$48)+('Doc3'!O152*Limpeza!$J$48)+('Doc3'!P152*Limpeza!$K$48)+('Doc3'!Q152*Limpeza!$L$48),2)</f>
        <v>0</v>
      </c>
      <c r="L152" s="199">
        <f>ROUND(IF('Doc3'!T152&lt;220,Jardinagem!$D$70*'Doc3'!T152,IF('Doc3'!T152&gt;=220,Jardinagem!$D$63*'Doc3'!T152/220)),2)</f>
        <v>0</v>
      </c>
      <c r="M152" s="199">
        <f>ROUND(IF('Doc3'!T152&lt;220,Jardinagem!$D$71*'Doc3'!T152,IF('Doc3'!T152&gt;=220,Jardinagem!$D$64*'Doc3'!T152/220)),2)</f>
        <v>0</v>
      </c>
      <c r="N152" s="199">
        <f>ROUND(IF('Doc3'!T152&lt;220,Jardinagem!$D$72*'Doc3'!T152,IF('Doc3'!T152&gt;=220,Jardinagem!$D$65*'Doc3'!T152/220)),2)</f>
        <v>0</v>
      </c>
      <c r="O152" s="199">
        <f>ROUND(IF('Doc3'!T152&lt;220,Jardinagem!$D$73*'Doc3'!T152,IF('Doc3'!T152&gt;=220,Jardinagem!$D$66*'Doc3'!T152/220)),2)</f>
        <v>0</v>
      </c>
      <c r="P152" s="199">
        <f>ROUND(IF('Doc3'!T152&lt;220,Jardinagem!$D$74*'Doc3'!T152,IF('Doc3'!T152&gt;=220,Jardinagem!$D$67*'Doc3'!T152/220)),2)</f>
        <v>0</v>
      </c>
      <c r="Q152" s="199">
        <f>ROUND(IF('Doc3'!T152&lt;220,Jardinagem!$D$75*'Doc3'!T152,IF('Doc3'!T152&gt;=220,Jardinagem!$D$68*'Doc3'!T152/220)),2)</f>
        <v>0</v>
      </c>
      <c r="R152" s="217">
        <f t="shared" si="4"/>
        <v>0</v>
      </c>
      <c r="S152" s="217">
        <f t="shared" si="5"/>
        <v>0</v>
      </c>
    </row>
    <row r="153" spans="1:19">
      <c r="A153" s="175">
        <f>'Doc3'!A153</f>
        <v>0</v>
      </c>
      <c r="B153" s="176">
        <f>'Doc3'!B153</f>
        <v>0</v>
      </c>
      <c r="C153" s="84">
        <f>'Doc3'!C153</f>
        <v>0</v>
      </c>
      <c r="D153" s="189">
        <f>'Doc3'!U153</f>
        <v>0</v>
      </c>
      <c r="E153" s="189">
        <f>'Doc3'!V153</f>
        <v>0</v>
      </c>
      <c r="F153" s="199">
        <f>ROUND(('Doc3'!G153*Limpeza!$D$43)+('Doc3'!H153*Limpeza!$E$43)+('Doc3'!I153*Limpeza!$F$43)+('Doc3'!L153*Limpeza!$G$43)+('Doc3'!M153*Limpeza!$H$43)+('Doc3'!N153*Limpeza!$I$43)+('Doc3'!O153*Limpeza!$J$43)+('Doc3'!P153*Limpeza!$K$43)+('Doc3'!Q153*Limpeza!$L$43),2)</f>
        <v>0</v>
      </c>
      <c r="G153" s="199">
        <f>ROUND(('Doc3'!G153*Limpeza!$D$44)+('Doc3'!H153*Limpeza!$E$44)+('Doc3'!I153*Limpeza!$F$44)+('Doc3'!L153*Limpeza!$G$44)+('Doc3'!M153*Limpeza!$H$44)+('Doc3'!N153*Limpeza!$I$44)+('Doc3'!O153*Limpeza!$J$44)+('Doc3'!P153*Limpeza!$K$44)+('Doc3'!Q153*Limpeza!$L$44),2)</f>
        <v>0</v>
      </c>
      <c r="H153" s="199">
        <f>ROUND(('Doc3'!G153*Limpeza!$D$45)+('Doc3'!H153*Limpeza!$E$45)+('Doc3'!I153*Limpeza!$F$45)+('Doc3'!L153*Limpeza!$G$45)+('Doc3'!M153*Limpeza!$H$45)+('Doc3'!N153*Limpeza!$I$45)+('Doc3'!O153*Limpeza!$J$45)+('Doc3'!P153*Limpeza!$K$45)+('Doc3'!Q153*Limpeza!$L$45),2)</f>
        <v>0</v>
      </c>
      <c r="I153" s="199">
        <f>ROUND(('Doc3'!G153*Limpeza!$D$46)+('Doc3'!H153*Limpeza!$E$46)+('Doc3'!I153*Limpeza!$F$46)+('Doc3'!L153*Limpeza!$G$46)+('Doc3'!M153*Limpeza!$H$46)+('Doc3'!N153*Limpeza!$I$46)+('Doc3'!O153*Limpeza!$J$46)+('Doc3'!P153*Limpeza!$K$46)+('Doc3'!Q153*Limpeza!$L$46),2)</f>
        <v>0</v>
      </c>
      <c r="J153" s="199">
        <f>ROUND(('Doc3'!G153*Limpeza!$D$47)+('Doc3'!H153*Limpeza!$E$47)+('Doc3'!I153*Limpeza!$F$47)+('Doc3'!L153*Limpeza!$G$47)+('Doc3'!M153*Limpeza!$H$47)+('Doc3'!N153*Limpeza!$I$47)+('Doc3'!O153*Limpeza!$J$47)+('Doc3'!P153*Limpeza!$K$47)+('Doc3'!Q153*Limpeza!$L$47),2)</f>
        <v>0</v>
      </c>
      <c r="K153" s="199">
        <f>ROUND(('Doc3'!G153*Limpeza!$D$48)+('Doc3'!H153*Limpeza!$E$48)+('Doc3'!I153*Limpeza!$F$48)+('Doc3'!L153*Limpeza!$G$48)+('Doc3'!M153*Limpeza!$H$48)+('Doc3'!N153*Limpeza!$I$48)+('Doc3'!O153*Limpeza!$J$48)+('Doc3'!P153*Limpeza!$K$48)+('Doc3'!Q153*Limpeza!$L$48),2)</f>
        <v>0</v>
      </c>
      <c r="L153" s="199">
        <f>ROUND(IF('Doc3'!T153&lt;220,Jardinagem!$D$70*'Doc3'!T153,IF('Doc3'!T153&gt;=220,Jardinagem!$D$63*'Doc3'!T153/220)),2)</f>
        <v>0</v>
      </c>
      <c r="M153" s="199">
        <f>ROUND(IF('Doc3'!T153&lt;220,Jardinagem!$D$71*'Doc3'!T153,IF('Doc3'!T153&gt;=220,Jardinagem!$D$64*'Doc3'!T153/220)),2)</f>
        <v>0</v>
      </c>
      <c r="N153" s="199">
        <f>ROUND(IF('Doc3'!T153&lt;220,Jardinagem!$D$72*'Doc3'!T153,IF('Doc3'!T153&gt;=220,Jardinagem!$D$65*'Doc3'!T153/220)),2)</f>
        <v>0</v>
      </c>
      <c r="O153" s="199">
        <f>ROUND(IF('Doc3'!T153&lt;220,Jardinagem!$D$73*'Doc3'!T153,IF('Doc3'!T153&gt;=220,Jardinagem!$D$66*'Doc3'!T153/220)),2)</f>
        <v>0</v>
      </c>
      <c r="P153" s="199">
        <f>ROUND(IF('Doc3'!T153&lt;220,Jardinagem!$D$74*'Doc3'!T153,IF('Doc3'!T153&gt;=220,Jardinagem!$D$67*'Doc3'!T153/220)),2)</f>
        <v>0</v>
      </c>
      <c r="Q153" s="199">
        <f>ROUND(IF('Doc3'!T153&lt;220,Jardinagem!$D$75*'Doc3'!T153,IF('Doc3'!T153&gt;=220,Jardinagem!$D$68*'Doc3'!T153/220)),2)</f>
        <v>0</v>
      </c>
      <c r="R153" s="217">
        <f t="shared" si="4"/>
        <v>0</v>
      </c>
      <c r="S153" s="217">
        <f t="shared" si="5"/>
        <v>0</v>
      </c>
    </row>
    <row r="154" spans="1:19">
      <c r="A154" s="175">
        <f>'Doc3'!A154</f>
        <v>0</v>
      </c>
      <c r="B154" s="176">
        <f>'Doc3'!B154</f>
        <v>0</v>
      </c>
      <c r="C154" s="84">
        <f>'Doc3'!C154</f>
        <v>0</v>
      </c>
      <c r="D154" s="189">
        <f>'Doc3'!U154</f>
        <v>0</v>
      </c>
      <c r="E154" s="189">
        <f>'Doc3'!V154</f>
        <v>0</v>
      </c>
      <c r="F154" s="199">
        <f>ROUND(('Doc3'!G154*Limpeza!$D$43)+('Doc3'!H154*Limpeza!$E$43)+('Doc3'!I154*Limpeza!$F$43)+('Doc3'!L154*Limpeza!$G$43)+('Doc3'!M154*Limpeza!$H$43)+('Doc3'!N154*Limpeza!$I$43)+('Doc3'!O154*Limpeza!$J$43)+('Doc3'!P154*Limpeza!$K$43)+('Doc3'!Q154*Limpeza!$L$43),2)</f>
        <v>0</v>
      </c>
      <c r="G154" s="199">
        <f>ROUND(('Doc3'!G154*Limpeza!$D$44)+('Doc3'!H154*Limpeza!$E$44)+('Doc3'!I154*Limpeza!$F$44)+('Doc3'!L154*Limpeza!$G$44)+('Doc3'!M154*Limpeza!$H$44)+('Doc3'!N154*Limpeza!$I$44)+('Doc3'!O154*Limpeza!$J$44)+('Doc3'!P154*Limpeza!$K$44)+('Doc3'!Q154*Limpeza!$L$44),2)</f>
        <v>0</v>
      </c>
      <c r="H154" s="199">
        <f>ROUND(('Doc3'!G154*Limpeza!$D$45)+('Doc3'!H154*Limpeza!$E$45)+('Doc3'!I154*Limpeza!$F$45)+('Doc3'!L154*Limpeza!$G$45)+('Doc3'!M154*Limpeza!$H$45)+('Doc3'!N154*Limpeza!$I$45)+('Doc3'!O154*Limpeza!$J$45)+('Doc3'!P154*Limpeza!$K$45)+('Doc3'!Q154*Limpeza!$L$45),2)</f>
        <v>0</v>
      </c>
      <c r="I154" s="199">
        <f>ROUND(('Doc3'!G154*Limpeza!$D$46)+('Doc3'!H154*Limpeza!$E$46)+('Doc3'!I154*Limpeza!$F$46)+('Doc3'!L154*Limpeza!$G$46)+('Doc3'!M154*Limpeza!$H$46)+('Doc3'!N154*Limpeza!$I$46)+('Doc3'!O154*Limpeza!$J$46)+('Doc3'!P154*Limpeza!$K$46)+('Doc3'!Q154*Limpeza!$L$46),2)</f>
        <v>0</v>
      </c>
      <c r="J154" s="199">
        <f>ROUND(('Doc3'!G154*Limpeza!$D$47)+('Doc3'!H154*Limpeza!$E$47)+('Doc3'!I154*Limpeza!$F$47)+('Doc3'!L154*Limpeza!$G$47)+('Doc3'!M154*Limpeza!$H$47)+('Doc3'!N154*Limpeza!$I$47)+('Doc3'!O154*Limpeza!$J$47)+('Doc3'!P154*Limpeza!$K$47)+('Doc3'!Q154*Limpeza!$L$47),2)</f>
        <v>0</v>
      </c>
      <c r="K154" s="199">
        <f>ROUND(('Doc3'!G154*Limpeza!$D$48)+('Doc3'!H154*Limpeza!$E$48)+('Doc3'!I154*Limpeza!$F$48)+('Doc3'!L154*Limpeza!$G$48)+('Doc3'!M154*Limpeza!$H$48)+('Doc3'!N154*Limpeza!$I$48)+('Doc3'!O154*Limpeza!$J$48)+('Doc3'!P154*Limpeza!$K$48)+('Doc3'!Q154*Limpeza!$L$48),2)</f>
        <v>0</v>
      </c>
      <c r="L154" s="199">
        <f>ROUND(IF('Doc3'!T154&lt;220,Jardinagem!$D$70*'Doc3'!T154,IF('Doc3'!T154&gt;=220,Jardinagem!$D$63*'Doc3'!T154/220)),2)</f>
        <v>0</v>
      </c>
      <c r="M154" s="199">
        <f>ROUND(IF('Doc3'!T154&lt;220,Jardinagem!$D$71*'Doc3'!T154,IF('Doc3'!T154&gt;=220,Jardinagem!$D$64*'Doc3'!T154/220)),2)</f>
        <v>0</v>
      </c>
      <c r="N154" s="199">
        <f>ROUND(IF('Doc3'!T154&lt;220,Jardinagem!$D$72*'Doc3'!T154,IF('Doc3'!T154&gt;=220,Jardinagem!$D$65*'Doc3'!T154/220)),2)</f>
        <v>0</v>
      </c>
      <c r="O154" s="199">
        <f>ROUND(IF('Doc3'!T154&lt;220,Jardinagem!$D$73*'Doc3'!T154,IF('Doc3'!T154&gt;=220,Jardinagem!$D$66*'Doc3'!T154/220)),2)</f>
        <v>0</v>
      </c>
      <c r="P154" s="199">
        <f>ROUND(IF('Doc3'!T154&lt;220,Jardinagem!$D$74*'Doc3'!T154,IF('Doc3'!T154&gt;=220,Jardinagem!$D$67*'Doc3'!T154/220)),2)</f>
        <v>0</v>
      </c>
      <c r="Q154" s="199">
        <f>ROUND(IF('Doc3'!T154&lt;220,Jardinagem!$D$75*'Doc3'!T154,IF('Doc3'!T154&gt;=220,Jardinagem!$D$68*'Doc3'!T154/220)),2)</f>
        <v>0</v>
      </c>
      <c r="R154" s="217">
        <f t="shared" si="4"/>
        <v>0</v>
      </c>
      <c r="S154" s="217">
        <f t="shared" si="5"/>
        <v>0</v>
      </c>
    </row>
    <row r="155" spans="1:19">
      <c r="A155" s="175">
        <f>'Doc3'!A155</f>
        <v>0</v>
      </c>
      <c r="B155" s="176">
        <f>'Doc3'!B155</f>
        <v>0</v>
      </c>
      <c r="C155" s="84">
        <f>'Doc3'!C155</f>
        <v>0</v>
      </c>
      <c r="D155" s="189">
        <f>'Doc3'!U155</f>
        <v>0</v>
      </c>
      <c r="E155" s="189">
        <f>'Doc3'!V155</f>
        <v>0</v>
      </c>
      <c r="F155" s="199">
        <f>ROUND(('Doc3'!G155*Limpeza!$D$43)+('Doc3'!H155*Limpeza!$E$43)+('Doc3'!I155*Limpeza!$F$43)+('Doc3'!L155*Limpeza!$G$43)+('Doc3'!M155*Limpeza!$H$43)+('Doc3'!N155*Limpeza!$I$43)+('Doc3'!O155*Limpeza!$J$43)+('Doc3'!P155*Limpeza!$K$43)+('Doc3'!Q155*Limpeza!$L$43),2)</f>
        <v>0</v>
      </c>
      <c r="G155" s="199">
        <f>ROUND(('Doc3'!G155*Limpeza!$D$44)+('Doc3'!H155*Limpeza!$E$44)+('Doc3'!I155*Limpeza!$F$44)+('Doc3'!L155*Limpeza!$G$44)+('Doc3'!M155*Limpeza!$H$44)+('Doc3'!N155*Limpeza!$I$44)+('Doc3'!O155*Limpeza!$J$44)+('Doc3'!P155*Limpeza!$K$44)+('Doc3'!Q155*Limpeza!$L$44),2)</f>
        <v>0</v>
      </c>
      <c r="H155" s="199">
        <f>ROUND(('Doc3'!G155*Limpeza!$D$45)+('Doc3'!H155*Limpeza!$E$45)+('Doc3'!I155*Limpeza!$F$45)+('Doc3'!L155*Limpeza!$G$45)+('Doc3'!M155*Limpeza!$H$45)+('Doc3'!N155*Limpeza!$I$45)+('Doc3'!O155*Limpeza!$J$45)+('Doc3'!P155*Limpeza!$K$45)+('Doc3'!Q155*Limpeza!$L$45),2)</f>
        <v>0</v>
      </c>
      <c r="I155" s="199">
        <f>ROUND(('Doc3'!G155*Limpeza!$D$46)+('Doc3'!H155*Limpeza!$E$46)+('Doc3'!I155*Limpeza!$F$46)+('Doc3'!L155*Limpeza!$G$46)+('Doc3'!M155*Limpeza!$H$46)+('Doc3'!N155*Limpeza!$I$46)+('Doc3'!O155*Limpeza!$J$46)+('Doc3'!P155*Limpeza!$K$46)+('Doc3'!Q155*Limpeza!$L$46),2)</f>
        <v>0</v>
      </c>
      <c r="J155" s="199">
        <f>ROUND(('Doc3'!G155*Limpeza!$D$47)+('Doc3'!H155*Limpeza!$E$47)+('Doc3'!I155*Limpeza!$F$47)+('Doc3'!L155*Limpeza!$G$47)+('Doc3'!M155*Limpeza!$H$47)+('Doc3'!N155*Limpeza!$I$47)+('Doc3'!O155*Limpeza!$J$47)+('Doc3'!P155*Limpeza!$K$47)+('Doc3'!Q155*Limpeza!$L$47),2)</f>
        <v>0</v>
      </c>
      <c r="K155" s="199">
        <f>ROUND(('Doc3'!G155*Limpeza!$D$48)+('Doc3'!H155*Limpeza!$E$48)+('Doc3'!I155*Limpeza!$F$48)+('Doc3'!L155*Limpeza!$G$48)+('Doc3'!M155*Limpeza!$H$48)+('Doc3'!N155*Limpeza!$I$48)+('Doc3'!O155*Limpeza!$J$48)+('Doc3'!P155*Limpeza!$K$48)+('Doc3'!Q155*Limpeza!$L$48),2)</f>
        <v>0</v>
      </c>
      <c r="L155" s="199">
        <f>ROUND(IF('Doc3'!T155&lt;220,Jardinagem!$D$70*'Doc3'!T155,IF('Doc3'!T155&gt;=220,Jardinagem!$D$63*'Doc3'!T155/220)),2)</f>
        <v>0</v>
      </c>
      <c r="M155" s="199">
        <f>ROUND(IF('Doc3'!T155&lt;220,Jardinagem!$D$71*'Doc3'!T155,IF('Doc3'!T155&gt;=220,Jardinagem!$D$64*'Doc3'!T155/220)),2)</f>
        <v>0</v>
      </c>
      <c r="N155" s="199">
        <f>ROUND(IF('Doc3'!T155&lt;220,Jardinagem!$D$72*'Doc3'!T155,IF('Doc3'!T155&gt;=220,Jardinagem!$D$65*'Doc3'!T155/220)),2)</f>
        <v>0</v>
      </c>
      <c r="O155" s="199">
        <f>ROUND(IF('Doc3'!T155&lt;220,Jardinagem!$D$73*'Doc3'!T155,IF('Doc3'!T155&gt;=220,Jardinagem!$D$66*'Doc3'!T155/220)),2)</f>
        <v>0</v>
      </c>
      <c r="P155" s="199">
        <f>ROUND(IF('Doc3'!T155&lt;220,Jardinagem!$D$74*'Doc3'!T155,IF('Doc3'!T155&gt;=220,Jardinagem!$D$67*'Doc3'!T155/220)),2)</f>
        <v>0</v>
      </c>
      <c r="Q155" s="199">
        <f>ROUND(IF('Doc3'!T155&lt;220,Jardinagem!$D$75*'Doc3'!T155,IF('Doc3'!T155&gt;=220,Jardinagem!$D$68*'Doc3'!T155/220)),2)</f>
        <v>0</v>
      </c>
      <c r="R155" s="217">
        <f t="shared" si="4"/>
        <v>0</v>
      </c>
      <c r="S155" s="217">
        <f t="shared" si="5"/>
        <v>0</v>
      </c>
    </row>
    <row r="156" spans="1:19">
      <c r="A156" s="175">
        <f>'Doc3'!A156</f>
        <v>0</v>
      </c>
      <c r="B156" s="176">
        <f>'Doc3'!B156</f>
        <v>0</v>
      </c>
      <c r="C156" s="84">
        <f>'Doc3'!C156</f>
        <v>0</v>
      </c>
      <c r="D156" s="189">
        <f>'Doc3'!U156</f>
        <v>0</v>
      </c>
      <c r="E156" s="189">
        <f>'Doc3'!V156</f>
        <v>0</v>
      </c>
      <c r="F156" s="199">
        <f>ROUND(('Doc3'!G156*Limpeza!$D$43)+('Doc3'!H156*Limpeza!$E$43)+('Doc3'!I156*Limpeza!$F$43)+('Doc3'!L156*Limpeza!$G$43)+('Doc3'!M156*Limpeza!$H$43)+('Doc3'!N156*Limpeza!$I$43)+('Doc3'!O156*Limpeza!$J$43)+('Doc3'!P156*Limpeza!$K$43)+('Doc3'!Q156*Limpeza!$L$43),2)</f>
        <v>0</v>
      </c>
      <c r="G156" s="199">
        <f>ROUND(('Doc3'!G156*Limpeza!$D$44)+('Doc3'!H156*Limpeza!$E$44)+('Doc3'!I156*Limpeza!$F$44)+('Doc3'!L156*Limpeza!$G$44)+('Doc3'!M156*Limpeza!$H$44)+('Doc3'!N156*Limpeza!$I$44)+('Doc3'!O156*Limpeza!$J$44)+('Doc3'!P156*Limpeza!$K$44)+('Doc3'!Q156*Limpeza!$L$44),2)</f>
        <v>0</v>
      </c>
      <c r="H156" s="199">
        <f>ROUND(('Doc3'!G156*Limpeza!$D$45)+('Doc3'!H156*Limpeza!$E$45)+('Doc3'!I156*Limpeza!$F$45)+('Doc3'!L156*Limpeza!$G$45)+('Doc3'!M156*Limpeza!$H$45)+('Doc3'!N156*Limpeza!$I$45)+('Doc3'!O156*Limpeza!$J$45)+('Doc3'!P156*Limpeza!$K$45)+('Doc3'!Q156*Limpeza!$L$45),2)</f>
        <v>0</v>
      </c>
      <c r="I156" s="199">
        <f>ROUND(('Doc3'!G156*Limpeza!$D$46)+('Doc3'!H156*Limpeza!$E$46)+('Doc3'!I156*Limpeza!$F$46)+('Doc3'!L156*Limpeza!$G$46)+('Doc3'!M156*Limpeza!$H$46)+('Doc3'!N156*Limpeza!$I$46)+('Doc3'!O156*Limpeza!$J$46)+('Doc3'!P156*Limpeza!$K$46)+('Doc3'!Q156*Limpeza!$L$46),2)</f>
        <v>0</v>
      </c>
      <c r="J156" s="199">
        <f>ROUND(('Doc3'!G156*Limpeza!$D$47)+('Doc3'!H156*Limpeza!$E$47)+('Doc3'!I156*Limpeza!$F$47)+('Doc3'!L156*Limpeza!$G$47)+('Doc3'!M156*Limpeza!$H$47)+('Doc3'!N156*Limpeza!$I$47)+('Doc3'!O156*Limpeza!$J$47)+('Doc3'!P156*Limpeza!$K$47)+('Doc3'!Q156*Limpeza!$L$47),2)</f>
        <v>0</v>
      </c>
      <c r="K156" s="199">
        <f>ROUND(('Doc3'!G156*Limpeza!$D$48)+('Doc3'!H156*Limpeza!$E$48)+('Doc3'!I156*Limpeza!$F$48)+('Doc3'!L156*Limpeza!$G$48)+('Doc3'!M156*Limpeza!$H$48)+('Doc3'!N156*Limpeza!$I$48)+('Doc3'!O156*Limpeza!$J$48)+('Doc3'!P156*Limpeza!$K$48)+('Doc3'!Q156*Limpeza!$L$48),2)</f>
        <v>0</v>
      </c>
      <c r="L156" s="199">
        <f>ROUND(IF('Doc3'!T156&lt;220,Jardinagem!$D$70*'Doc3'!T156,IF('Doc3'!T156&gt;=220,Jardinagem!$D$63*'Doc3'!T156/220)),2)</f>
        <v>0</v>
      </c>
      <c r="M156" s="199">
        <f>ROUND(IF('Doc3'!T156&lt;220,Jardinagem!$D$71*'Doc3'!T156,IF('Doc3'!T156&gt;=220,Jardinagem!$D$64*'Doc3'!T156/220)),2)</f>
        <v>0</v>
      </c>
      <c r="N156" s="199">
        <f>ROUND(IF('Doc3'!T156&lt;220,Jardinagem!$D$72*'Doc3'!T156,IF('Doc3'!T156&gt;=220,Jardinagem!$D$65*'Doc3'!T156/220)),2)</f>
        <v>0</v>
      </c>
      <c r="O156" s="199">
        <f>ROUND(IF('Doc3'!T156&lt;220,Jardinagem!$D$73*'Doc3'!T156,IF('Doc3'!T156&gt;=220,Jardinagem!$D$66*'Doc3'!T156/220)),2)</f>
        <v>0</v>
      </c>
      <c r="P156" s="199">
        <f>ROUND(IF('Doc3'!T156&lt;220,Jardinagem!$D$74*'Doc3'!T156,IF('Doc3'!T156&gt;=220,Jardinagem!$D$67*'Doc3'!T156/220)),2)</f>
        <v>0</v>
      </c>
      <c r="Q156" s="199">
        <f>ROUND(IF('Doc3'!T156&lt;220,Jardinagem!$D$75*'Doc3'!T156,IF('Doc3'!T156&gt;=220,Jardinagem!$D$68*'Doc3'!T156/220)),2)</f>
        <v>0</v>
      </c>
      <c r="R156" s="217">
        <f t="shared" si="4"/>
        <v>0</v>
      </c>
      <c r="S156" s="217">
        <f t="shared" si="5"/>
        <v>0</v>
      </c>
    </row>
    <row r="157" spans="1:19">
      <c r="A157" s="175">
        <f>'Doc3'!A157</f>
        <v>0</v>
      </c>
      <c r="B157" s="176">
        <f>'Doc3'!B157</f>
        <v>0</v>
      </c>
      <c r="C157" s="84">
        <f>'Doc3'!C157</f>
        <v>0</v>
      </c>
      <c r="D157" s="189">
        <f>'Doc3'!U157</f>
        <v>0</v>
      </c>
      <c r="E157" s="189">
        <f>'Doc3'!V157</f>
        <v>0</v>
      </c>
      <c r="F157" s="199">
        <f>ROUND(('Doc3'!G157*Limpeza!$D$43)+('Doc3'!H157*Limpeza!$E$43)+('Doc3'!I157*Limpeza!$F$43)+('Doc3'!L157*Limpeza!$G$43)+('Doc3'!M157*Limpeza!$H$43)+('Doc3'!N157*Limpeza!$I$43)+('Doc3'!O157*Limpeza!$J$43)+('Doc3'!P157*Limpeza!$K$43)+('Doc3'!Q157*Limpeza!$L$43),2)</f>
        <v>0</v>
      </c>
      <c r="G157" s="199">
        <f>ROUND(('Doc3'!G157*Limpeza!$D$44)+('Doc3'!H157*Limpeza!$E$44)+('Doc3'!I157*Limpeza!$F$44)+('Doc3'!L157*Limpeza!$G$44)+('Doc3'!M157*Limpeza!$H$44)+('Doc3'!N157*Limpeza!$I$44)+('Doc3'!O157*Limpeza!$J$44)+('Doc3'!P157*Limpeza!$K$44)+('Doc3'!Q157*Limpeza!$L$44),2)</f>
        <v>0</v>
      </c>
      <c r="H157" s="199">
        <f>ROUND(('Doc3'!G157*Limpeza!$D$45)+('Doc3'!H157*Limpeza!$E$45)+('Doc3'!I157*Limpeza!$F$45)+('Doc3'!L157*Limpeza!$G$45)+('Doc3'!M157*Limpeza!$H$45)+('Doc3'!N157*Limpeza!$I$45)+('Doc3'!O157*Limpeza!$J$45)+('Doc3'!P157*Limpeza!$K$45)+('Doc3'!Q157*Limpeza!$L$45),2)</f>
        <v>0</v>
      </c>
      <c r="I157" s="199">
        <f>ROUND(('Doc3'!G157*Limpeza!$D$46)+('Doc3'!H157*Limpeza!$E$46)+('Doc3'!I157*Limpeza!$F$46)+('Doc3'!L157*Limpeza!$G$46)+('Doc3'!M157*Limpeza!$H$46)+('Doc3'!N157*Limpeza!$I$46)+('Doc3'!O157*Limpeza!$J$46)+('Doc3'!P157*Limpeza!$K$46)+('Doc3'!Q157*Limpeza!$L$46),2)</f>
        <v>0</v>
      </c>
      <c r="J157" s="199">
        <f>ROUND(('Doc3'!G157*Limpeza!$D$47)+('Doc3'!H157*Limpeza!$E$47)+('Doc3'!I157*Limpeza!$F$47)+('Doc3'!L157*Limpeza!$G$47)+('Doc3'!M157*Limpeza!$H$47)+('Doc3'!N157*Limpeza!$I$47)+('Doc3'!O157*Limpeza!$J$47)+('Doc3'!P157*Limpeza!$K$47)+('Doc3'!Q157*Limpeza!$L$47),2)</f>
        <v>0</v>
      </c>
      <c r="K157" s="199">
        <f>ROUND(('Doc3'!G157*Limpeza!$D$48)+('Doc3'!H157*Limpeza!$E$48)+('Doc3'!I157*Limpeza!$F$48)+('Doc3'!L157*Limpeza!$G$48)+('Doc3'!M157*Limpeza!$H$48)+('Doc3'!N157*Limpeza!$I$48)+('Doc3'!O157*Limpeza!$J$48)+('Doc3'!P157*Limpeza!$K$48)+('Doc3'!Q157*Limpeza!$L$48),2)</f>
        <v>0</v>
      </c>
      <c r="L157" s="199">
        <f>ROUND(IF('Doc3'!T157&lt;220,Jardinagem!$D$70*'Doc3'!T157,IF('Doc3'!T157&gt;=220,Jardinagem!$D$63*'Doc3'!T157/220)),2)</f>
        <v>0</v>
      </c>
      <c r="M157" s="199">
        <f>ROUND(IF('Doc3'!T157&lt;220,Jardinagem!$D$71*'Doc3'!T157,IF('Doc3'!T157&gt;=220,Jardinagem!$D$64*'Doc3'!T157/220)),2)</f>
        <v>0</v>
      </c>
      <c r="N157" s="199">
        <f>ROUND(IF('Doc3'!T157&lt;220,Jardinagem!$D$72*'Doc3'!T157,IF('Doc3'!T157&gt;=220,Jardinagem!$D$65*'Doc3'!T157/220)),2)</f>
        <v>0</v>
      </c>
      <c r="O157" s="199">
        <f>ROUND(IF('Doc3'!T157&lt;220,Jardinagem!$D$73*'Doc3'!T157,IF('Doc3'!T157&gt;=220,Jardinagem!$D$66*'Doc3'!T157/220)),2)</f>
        <v>0</v>
      </c>
      <c r="P157" s="199">
        <f>ROUND(IF('Doc3'!T157&lt;220,Jardinagem!$D$74*'Doc3'!T157,IF('Doc3'!T157&gt;=220,Jardinagem!$D$67*'Doc3'!T157/220)),2)</f>
        <v>0</v>
      </c>
      <c r="Q157" s="199">
        <f>ROUND(IF('Doc3'!T157&lt;220,Jardinagem!$D$75*'Doc3'!T157,IF('Doc3'!T157&gt;=220,Jardinagem!$D$68*'Doc3'!T157/220)),2)</f>
        <v>0</v>
      </c>
      <c r="R157" s="217">
        <f t="shared" si="4"/>
        <v>0</v>
      </c>
      <c r="S157" s="217">
        <f t="shared" si="5"/>
        <v>0</v>
      </c>
    </row>
    <row r="158" spans="1:19">
      <c r="A158" s="175">
        <f>'Doc3'!A158</f>
        <v>0</v>
      </c>
      <c r="B158" s="176">
        <f>'Doc3'!B158</f>
        <v>0</v>
      </c>
      <c r="C158" s="84">
        <f>'Doc3'!C158</f>
        <v>0</v>
      </c>
      <c r="D158" s="189">
        <f>'Doc3'!U158</f>
        <v>0</v>
      </c>
      <c r="E158" s="189">
        <f>'Doc3'!V158</f>
        <v>0</v>
      </c>
      <c r="F158" s="199">
        <f>ROUND(('Doc3'!G158*Limpeza!$D$43)+('Doc3'!H158*Limpeza!$E$43)+('Doc3'!I158*Limpeza!$F$43)+('Doc3'!L158*Limpeza!$G$43)+('Doc3'!M158*Limpeza!$H$43)+('Doc3'!N158*Limpeza!$I$43)+('Doc3'!O158*Limpeza!$J$43)+('Doc3'!P158*Limpeza!$K$43)+('Doc3'!Q158*Limpeza!$L$43),2)</f>
        <v>0</v>
      </c>
      <c r="G158" s="199">
        <f>ROUND(('Doc3'!G158*Limpeza!$D$44)+('Doc3'!H158*Limpeza!$E$44)+('Doc3'!I158*Limpeza!$F$44)+('Doc3'!L158*Limpeza!$G$44)+('Doc3'!M158*Limpeza!$H$44)+('Doc3'!N158*Limpeza!$I$44)+('Doc3'!O158*Limpeza!$J$44)+('Doc3'!P158*Limpeza!$K$44)+('Doc3'!Q158*Limpeza!$L$44),2)</f>
        <v>0</v>
      </c>
      <c r="H158" s="199">
        <f>ROUND(('Doc3'!G158*Limpeza!$D$45)+('Doc3'!H158*Limpeza!$E$45)+('Doc3'!I158*Limpeza!$F$45)+('Doc3'!L158*Limpeza!$G$45)+('Doc3'!M158*Limpeza!$H$45)+('Doc3'!N158*Limpeza!$I$45)+('Doc3'!O158*Limpeza!$J$45)+('Doc3'!P158*Limpeza!$K$45)+('Doc3'!Q158*Limpeza!$L$45),2)</f>
        <v>0</v>
      </c>
      <c r="I158" s="199">
        <f>ROUND(('Doc3'!G158*Limpeza!$D$46)+('Doc3'!H158*Limpeza!$E$46)+('Doc3'!I158*Limpeza!$F$46)+('Doc3'!L158*Limpeza!$G$46)+('Doc3'!M158*Limpeza!$H$46)+('Doc3'!N158*Limpeza!$I$46)+('Doc3'!O158*Limpeza!$J$46)+('Doc3'!P158*Limpeza!$K$46)+('Doc3'!Q158*Limpeza!$L$46),2)</f>
        <v>0</v>
      </c>
      <c r="J158" s="199">
        <f>ROUND(('Doc3'!G158*Limpeza!$D$47)+('Doc3'!H158*Limpeza!$E$47)+('Doc3'!I158*Limpeza!$F$47)+('Doc3'!L158*Limpeza!$G$47)+('Doc3'!M158*Limpeza!$H$47)+('Doc3'!N158*Limpeza!$I$47)+('Doc3'!O158*Limpeza!$J$47)+('Doc3'!P158*Limpeza!$K$47)+('Doc3'!Q158*Limpeza!$L$47),2)</f>
        <v>0</v>
      </c>
      <c r="K158" s="199">
        <f>ROUND(('Doc3'!G158*Limpeza!$D$48)+('Doc3'!H158*Limpeza!$E$48)+('Doc3'!I158*Limpeza!$F$48)+('Doc3'!L158*Limpeza!$G$48)+('Doc3'!M158*Limpeza!$H$48)+('Doc3'!N158*Limpeza!$I$48)+('Doc3'!O158*Limpeza!$J$48)+('Doc3'!P158*Limpeza!$K$48)+('Doc3'!Q158*Limpeza!$L$48),2)</f>
        <v>0</v>
      </c>
      <c r="L158" s="199">
        <f>ROUND(IF('Doc3'!T158&lt;220,Jardinagem!$D$70*'Doc3'!T158,IF('Doc3'!T158&gt;=220,Jardinagem!$D$63*'Doc3'!T158/220)),2)</f>
        <v>0</v>
      </c>
      <c r="M158" s="199">
        <f>ROUND(IF('Doc3'!T158&lt;220,Jardinagem!$D$71*'Doc3'!T158,IF('Doc3'!T158&gt;=220,Jardinagem!$D$64*'Doc3'!T158/220)),2)</f>
        <v>0</v>
      </c>
      <c r="N158" s="199">
        <f>ROUND(IF('Doc3'!T158&lt;220,Jardinagem!$D$72*'Doc3'!T158,IF('Doc3'!T158&gt;=220,Jardinagem!$D$65*'Doc3'!T158/220)),2)</f>
        <v>0</v>
      </c>
      <c r="O158" s="199">
        <f>ROUND(IF('Doc3'!T158&lt;220,Jardinagem!$D$73*'Doc3'!T158,IF('Doc3'!T158&gt;=220,Jardinagem!$D$66*'Doc3'!T158/220)),2)</f>
        <v>0</v>
      </c>
      <c r="P158" s="199">
        <f>ROUND(IF('Doc3'!T158&lt;220,Jardinagem!$D$74*'Doc3'!T158,IF('Doc3'!T158&gt;=220,Jardinagem!$D$67*'Doc3'!T158/220)),2)</f>
        <v>0</v>
      </c>
      <c r="Q158" s="199">
        <f>ROUND(IF('Doc3'!T158&lt;220,Jardinagem!$D$75*'Doc3'!T158,IF('Doc3'!T158&gt;=220,Jardinagem!$D$68*'Doc3'!T158/220)),2)</f>
        <v>0</v>
      </c>
      <c r="R158" s="217">
        <f t="shared" si="4"/>
        <v>0</v>
      </c>
      <c r="S158" s="217">
        <f t="shared" si="5"/>
        <v>0</v>
      </c>
    </row>
    <row r="159" spans="1:19">
      <c r="A159" s="175">
        <f>'Doc3'!A159</f>
        <v>0</v>
      </c>
      <c r="B159" s="176">
        <f>'Doc3'!B159</f>
        <v>0</v>
      </c>
      <c r="C159" s="84">
        <f>'Doc3'!C159</f>
        <v>0</v>
      </c>
      <c r="D159" s="189">
        <f>'Doc3'!U159</f>
        <v>0</v>
      </c>
      <c r="E159" s="189">
        <f>'Doc3'!V159</f>
        <v>0</v>
      </c>
      <c r="F159" s="199">
        <f>ROUND(('Doc3'!G159*Limpeza!$D$43)+('Doc3'!H159*Limpeza!$E$43)+('Doc3'!I159*Limpeza!$F$43)+('Doc3'!L159*Limpeza!$G$43)+('Doc3'!M159*Limpeza!$H$43)+('Doc3'!N159*Limpeza!$I$43)+('Doc3'!O159*Limpeza!$J$43)+('Doc3'!P159*Limpeza!$K$43)+('Doc3'!Q159*Limpeza!$L$43),2)</f>
        <v>0</v>
      </c>
      <c r="G159" s="199">
        <f>ROUND(('Doc3'!G159*Limpeza!$D$44)+('Doc3'!H159*Limpeza!$E$44)+('Doc3'!I159*Limpeza!$F$44)+('Doc3'!L159*Limpeza!$G$44)+('Doc3'!M159*Limpeza!$H$44)+('Doc3'!N159*Limpeza!$I$44)+('Doc3'!O159*Limpeza!$J$44)+('Doc3'!P159*Limpeza!$K$44)+('Doc3'!Q159*Limpeza!$L$44),2)</f>
        <v>0</v>
      </c>
      <c r="H159" s="199">
        <f>ROUND(('Doc3'!G159*Limpeza!$D$45)+('Doc3'!H159*Limpeza!$E$45)+('Doc3'!I159*Limpeza!$F$45)+('Doc3'!L159*Limpeza!$G$45)+('Doc3'!M159*Limpeza!$H$45)+('Doc3'!N159*Limpeza!$I$45)+('Doc3'!O159*Limpeza!$J$45)+('Doc3'!P159*Limpeza!$K$45)+('Doc3'!Q159*Limpeza!$L$45),2)</f>
        <v>0</v>
      </c>
      <c r="I159" s="199">
        <f>ROUND(('Doc3'!G159*Limpeza!$D$46)+('Doc3'!H159*Limpeza!$E$46)+('Doc3'!I159*Limpeza!$F$46)+('Doc3'!L159*Limpeza!$G$46)+('Doc3'!M159*Limpeza!$H$46)+('Doc3'!N159*Limpeza!$I$46)+('Doc3'!O159*Limpeza!$J$46)+('Doc3'!P159*Limpeza!$K$46)+('Doc3'!Q159*Limpeza!$L$46),2)</f>
        <v>0</v>
      </c>
      <c r="J159" s="199">
        <f>ROUND(('Doc3'!G159*Limpeza!$D$47)+('Doc3'!H159*Limpeza!$E$47)+('Doc3'!I159*Limpeza!$F$47)+('Doc3'!L159*Limpeza!$G$47)+('Doc3'!M159*Limpeza!$H$47)+('Doc3'!N159*Limpeza!$I$47)+('Doc3'!O159*Limpeza!$J$47)+('Doc3'!P159*Limpeza!$K$47)+('Doc3'!Q159*Limpeza!$L$47),2)</f>
        <v>0</v>
      </c>
      <c r="K159" s="199">
        <f>ROUND(('Doc3'!G159*Limpeza!$D$48)+('Doc3'!H159*Limpeza!$E$48)+('Doc3'!I159*Limpeza!$F$48)+('Doc3'!L159*Limpeza!$G$48)+('Doc3'!M159*Limpeza!$H$48)+('Doc3'!N159*Limpeza!$I$48)+('Doc3'!O159*Limpeza!$J$48)+('Doc3'!P159*Limpeza!$K$48)+('Doc3'!Q159*Limpeza!$L$48),2)</f>
        <v>0</v>
      </c>
      <c r="L159" s="199">
        <f>ROUND(IF('Doc3'!T159&lt;220,Jardinagem!$D$70*'Doc3'!T159,IF('Doc3'!T159&gt;=220,Jardinagem!$D$63*'Doc3'!T159/220)),2)</f>
        <v>0</v>
      </c>
      <c r="M159" s="199">
        <f>ROUND(IF('Doc3'!T159&lt;220,Jardinagem!$D$71*'Doc3'!T159,IF('Doc3'!T159&gt;=220,Jardinagem!$D$64*'Doc3'!T159/220)),2)</f>
        <v>0</v>
      </c>
      <c r="N159" s="199">
        <f>ROUND(IF('Doc3'!T159&lt;220,Jardinagem!$D$72*'Doc3'!T159,IF('Doc3'!T159&gt;=220,Jardinagem!$D$65*'Doc3'!T159/220)),2)</f>
        <v>0</v>
      </c>
      <c r="O159" s="199">
        <f>ROUND(IF('Doc3'!T159&lt;220,Jardinagem!$D$73*'Doc3'!T159,IF('Doc3'!T159&gt;=220,Jardinagem!$D$66*'Doc3'!T159/220)),2)</f>
        <v>0</v>
      </c>
      <c r="P159" s="199">
        <f>ROUND(IF('Doc3'!T159&lt;220,Jardinagem!$D$74*'Doc3'!T159,IF('Doc3'!T159&gt;=220,Jardinagem!$D$67*'Doc3'!T159/220)),2)</f>
        <v>0</v>
      </c>
      <c r="Q159" s="199">
        <f>ROUND(IF('Doc3'!T159&lt;220,Jardinagem!$D$75*'Doc3'!T159,IF('Doc3'!T159&gt;=220,Jardinagem!$D$68*'Doc3'!T159/220)),2)</f>
        <v>0</v>
      </c>
      <c r="R159" s="217">
        <f t="shared" si="4"/>
        <v>0</v>
      </c>
      <c r="S159" s="217">
        <f t="shared" si="5"/>
        <v>0</v>
      </c>
    </row>
    <row r="160" spans="1:19">
      <c r="A160" s="175">
        <f>'Doc3'!A160</f>
        <v>0</v>
      </c>
      <c r="B160" s="176">
        <f>'Doc3'!B160</f>
        <v>0</v>
      </c>
      <c r="C160" s="84">
        <f>'Doc3'!C160</f>
        <v>0</v>
      </c>
      <c r="D160" s="189">
        <f>'Doc3'!U160</f>
        <v>0</v>
      </c>
      <c r="E160" s="189">
        <f>'Doc3'!V160</f>
        <v>0</v>
      </c>
      <c r="F160" s="199">
        <f>ROUND(('Doc3'!G160*Limpeza!$D$43)+('Doc3'!H160*Limpeza!$E$43)+('Doc3'!I160*Limpeza!$F$43)+('Doc3'!L160*Limpeza!$G$43)+('Doc3'!M160*Limpeza!$H$43)+('Doc3'!N160*Limpeza!$I$43)+('Doc3'!O160*Limpeza!$J$43)+('Doc3'!P160*Limpeza!$K$43)+('Doc3'!Q160*Limpeza!$L$43),2)</f>
        <v>0</v>
      </c>
      <c r="G160" s="199">
        <f>ROUND(('Doc3'!G160*Limpeza!$D$44)+('Doc3'!H160*Limpeza!$E$44)+('Doc3'!I160*Limpeza!$F$44)+('Doc3'!L160*Limpeza!$G$44)+('Doc3'!M160*Limpeza!$H$44)+('Doc3'!N160*Limpeza!$I$44)+('Doc3'!O160*Limpeza!$J$44)+('Doc3'!P160*Limpeza!$K$44)+('Doc3'!Q160*Limpeza!$L$44),2)</f>
        <v>0</v>
      </c>
      <c r="H160" s="199">
        <f>ROUND(('Doc3'!G160*Limpeza!$D$45)+('Doc3'!H160*Limpeza!$E$45)+('Doc3'!I160*Limpeza!$F$45)+('Doc3'!L160*Limpeza!$G$45)+('Doc3'!M160*Limpeza!$H$45)+('Doc3'!N160*Limpeza!$I$45)+('Doc3'!O160*Limpeza!$J$45)+('Doc3'!P160*Limpeza!$K$45)+('Doc3'!Q160*Limpeza!$L$45),2)</f>
        <v>0</v>
      </c>
      <c r="I160" s="199">
        <f>ROUND(('Doc3'!G160*Limpeza!$D$46)+('Doc3'!H160*Limpeza!$E$46)+('Doc3'!I160*Limpeza!$F$46)+('Doc3'!L160*Limpeza!$G$46)+('Doc3'!M160*Limpeza!$H$46)+('Doc3'!N160*Limpeza!$I$46)+('Doc3'!O160*Limpeza!$J$46)+('Doc3'!P160*Limpeza!$K$46)+('Doc3'!Q160*Limpeza!$L$46),2)</f>
        <v>0</v>
      </c>
      <c r="J160" s="199">
        <f>ROUND(('Doc3'!G160*Limpeza!$D$47)+('Doc3'!H160*Limpeza!$E$47)+('Doc3'!I160*Limpeza!$F$47)+('Doc3'!L160*Limpeza!$G$47)+('Doc3'!M160*Limpeza!$H$47)+('Doc3'!N160*Limpeza!$I$47)+('Doc3'!O160*Limpeza!$J$47)+('Doc3'!P160*Limpeza!$K$47)+('Doc3'!Q160*Limpeza!$L$47),2)</f>
        <v>0</v>
      </c>
      <c r="K160" s="199">
        <f>ROUND(('Doc3'!G160*Limpeza!$D$48)+('Doc3'!H160*Limpeza!$E$48)+('Doc3'!I160*Limpeza!$F$48)+('Doc3'!L160*Limpeza!$G$48)+('Doc3'!M160*Limpeza!$H$48)+('Doc3'!N160*Limpeza!$I$48)+('Doc3'!O160*Limpeza!$J$48)+('Doc3'!P160*Limpeza!$K$48)+('Doc3'!Q160*Limpeza!$L$48),2)</f>
        <v>0</v>
      </c>
      <c r="L160" s="199">
        <f>ROUND(IF('Doc3'!T160&lt;220,Jardinagem!$D$70*'Doc3'!T160,IF('Doc3'!T160&gt;=220,Jardinagem!$D$63*'Doc3'!T160/220)),2)</f>
        <v>0</v>
      </c>
      <c r="M160" s="199">
        <f>ROUND(IF('Doc3'!T160&lt;220,Jardinagem!$D$71*'Doc3'!T160,IF('Doc3'!T160&gt;=220,Jardinagem!$D$64*'Doc3'!T160/220)),2)</f>
        <v>0</v>
      </c>
      <c r="N160" s="199">
        <f>ROUND(IF('Doc3'!T160&lt;220,Jardinagem!$D$72*'Doc3'!T160,IF('Doc3'!T160&gt;=220,Jardinagem!$D$65*'Doc3'!T160/220)),2)</f>
        <v>0</v>
      </c>
      <c r="O160" s="199">
        <f>ROUND(IF('Doc3'!T160&lt;220,Jardinagem!$D$73*'Doc3'!T160,IF('Doc3'!T160&gt;=220,Jardinagem!$D$66*'Doc3'!T160/220)),2)</f>
        <v>0</v>
      </c>
      <c r="P160" s="199">
        <f>ROUND(IF('Doc3'!T160&lt;220,Jardinagem!$D$74*'Doc3'!T160,IF('Doc3'!T160&gt;=220,Jardinagem!$D$67*'Doc3'!T160/220)),2)</f>
        <v>0</v>
      </c>
      <c r="Q160" s="199">
        <f>ROUND(IF('Doc3'!T160&lt;220,Jardinagem!$D$75*'Doc3'!T160,IF('Doc3'!T160&gt;=220,Jardinagem!$D$68*'Doc3'!T160/220)),2)</f>
        <v>0</v>
      </c>
      <c r="R160" s="217">
        <f t="shared" si="4"/>
        <v>0</v>
      </c>
      <c r="S160" s="217">
        <f t="shared" si="5"/>
        <v>0</v>
      </c>
    </row>
    <row r="161" spans="1:19">
      <c r="A161" s="175">
        <f>'Doc3'!A161</f>
        <v>0</v>
      </c>
      <c r="B161" s="176">
        <f>'Doc3'!B161</f>
        <v>0</v>
      </c>
      <c r="C161" s="84">
        <f>'Doc3'!C161</f>
        <v>0</v>
      </c>
      <c r="D161" s="189">
        <f>'Doc3'!U161</f>
        <v>0</v>
      </c>
      <c r="E161" s="189">
        <f>'Doc3'!V161</f>
        <v>0</v>
      </c>
      <c r="F161" s="199">
        <f>ROUND(('Doc3'!G161*Limpeza!$D$43)+('Doc3'!H161*Limpeza!$E$43)+('Doc3'!I161*Limpeza!$F$43)+('Doc3'!L161*Limpeza!$G$43)+('Doc3'!M161*Limpeza!$H$43)+('Doc3'!N161*Limpeza!$I$43)+('Doc3'!O161*Limpeza!$J$43)+('Doc3'!P161*Limpeza!$K$43)+('Doc3'!Q161*Limpeza!$L$43),2)</f>
        <v>0</v>
      </c>
      <c r="G161" s="199">
        <f>ROUND(('Doc3'!G161*Limpeza!$D$44)+('Doc3'!H161*Limpeza!$E$44)+('Doc3'!I161*Limpeza!$F$44)+('Doc3'!L161*Limpeza!$G$44)+('Doc3'!M161*Limpeza!$H$44)+('Doc3'!N161*Limpeza!$I$44)+('Doc3'!O161*Limpeza!$J$44)+('Doc3'!P161*Limpeza!$K$44)+('Doc3'!Q161*Limpeza!$L$44),2)</f>
        <v>0</v>
      </c>
      <c r="H161" s="199">
        <f>ROUND(('Doc3'!G161*Limpeza!$D$45)+('Doc3'!H161*Limpeza!$E$45)+('Doc3'!I161*Limpeza!$F$45)+('Doc3'!L161*Limpeza!$G$45)+('Doc3'!M161*Limpeza!$H$45)+('Doc3'!N161*Limpeza!$I$45)+('Doc3'!O161*Limpeza!$J$45)+('Doc3'!P161*Limpeza!$K$45)+('Doc3'!Q161*Limpeza!$L$45),2)</f>
        <v>0</v>
      </c>
      <c r="I161" s="199">
        <f>ROUND(('Doc3'!G161*Limpeza!$D$46)+('Doc3'!H161*Limpeza!$E$46)+('Doc3'!I161*Limpeza!$F$46)+('Doc3'!L161*Limpeza!$G$46)+('Doc3'!M161*Limpeza!$H$46)+('Doc3'!N161*Limpeza!$I$46)+('Doc3'!O161*Limpeza!$J$46)+('Doc3'!P161*Limpeza!$K$46)+('Doc3'!Q161*Limpeza!$L$46),2)</f>
        <v>0</v>
      </c>
      <c r="J161" s="199">
        <f>ROUND(('Doc3'!G161*Limpeza!$D$47)+('Doc3'!H161*Limpeza!$E$47)+('Doc3'!I161*Limpeza!$F$47)+('Doc3'!L161*Limpeza!$G$47)+('Doc3'!M161*Limpeza!$H$47)+('Doc3'!N161*Limpeza!$I$47)+('Doc3'!O161*Limpeza!$J$47)+('Doc3'!P161*Limpeza!$K$47)+('Doc3'!Q161*Limpeza!$L$47),2)</f>
        <v>0</v>
      </c>
      <c r="K161" s="199">
        <f>ROUND(('Doc3'!G161*Limpeza!$D$48)+('Doc3'!H161*Limpeza!$E$48)+('Doc3'!I161*Limpeza!$F$48)+('Doc3'!L161*Limpeza!$G$48)+('Doc3'!M161*Limpeza!$H$48)+('Doc3'!N161*Limpeza!$I$48)+('Doc3'!O161*Limpeza!$J$48)+('Doc3'!P161*Limpeza!$K$48)+('Doc3'!Q161*Limpeza!$L$48),2)</f>
        <v>0</v>
      </c>
      <c r="L161" s="199">
        <f>ROUND(IF('Doc3'!T161&lt;220,Jardinagem!$D$70*'Doc3'!T161,IF('Doc3'!T161&gt;=220,Jardinagem!$D$63*'Doc3'!T161/220)),2)</f>
        <v>0</v>
      </c>
      <c r="M161" s="199">
        <f>ROUND(IF('Doc3'!T161&lt;220,Jardinagem!$D$71*'Doc3'!T161,IF('Doc3'!T161&gt;=220,Jardinagem!$D$64*'Doc3'!T161/220)),2)</f>
        <v>0</v>
      </c>
      <c r="N161" s="199">
        <f>ROUND(IF('Doc3'!T161&lt;220,Jardinagem!$D$72*'Doc3'!T161,IF('Doc3'!T161&gt;=220,Jardinagem!$D$65*'Doc3'!T161/220)),2)</f>
        <v>0</v>
      </c>
      <c r="O161" s="199">
        <f>ROUND(IF('Doc3'!T161&lt;220,Jardinagem!$D$73*'Doc3'!T161,IF('Doc3'!T161&gt;=220,Jardinagem!$D$66*'Doc3'!T161/220)),2)</f>
        <v>0</v>
      </c>
      <c r="P161" s="199">
        <f>ROUND(IF('Doc3'!T161&lt;220,Jardinagem!$D$74*'Doc3'!T161,IF('Doc3'!T161&gt;=220,Jardinagem!$D$67*'Doc3'!T161/220)),2)</f>
        <v>0</v>
      </c>
      <c r="Q161" s="199">
        <f>ROUND(IF('Doc3'!T161&lt;220,Jardinagem!$D$75*'Doc3'!T161,IF('Doc3'!T161&gt;=220,Jardinagem!$D$68*'Doc3'!T161/220)),2)</f>
        <v>0</v>
      </c>
      <c r="R161" s="217">
        <f t="shared" si="4"/>
        <v>0</v>
      </c>
      <c r="S161" s="217">
        <f t="shared" si="5"/>
        <v>0</v>
      </c>
    </row>
    <row r="162" spans="1:19">
      <c r="A162" s="175">
        <f>'Doc3'!A162</f>
        <v>0</v>
      </c>
      <c r="B162" s="176">
        <f>'Doc3'!B162</f>
        <v>0</v>
      </c>
      <c r="C162" s="84">
        <f>'Doc3'!C162</f>
        <v>0</v>
      </c>
      <c r="D162" s="189">
        <f>'Doc3'!U162</f>
        <v>0</v>
      </c>
      <c r="E162" s="189">
        <f>'Doc3'!V162</f>
        <v>0</v>
      </c>
      <c r="F162" s="199">
        <f>ROUND(('Doc3'!G162*Limpeza!$D$43)+('Doc3'!H162*Limpeza!$E$43)+('Doc3'!I162*Limpeza!$F$43)+('Doc3'!L162*Limpeza!$G$43)+('Doc3'!M162*Limpeza!$H$43)+('Doc3'!N162*Limpeza!$I$43)+('Doc3'!O162*Limpeza!$J$43)+('Doc3'!P162*Limpeza!$K$43)+('Doc3'!Q162*Limpeza!$L$43),2)</f>
        <v>0</v>
      </c>
      <c r="G162" s="199">
        <f>ROUND(('Doc3'!G162*Limpeza!$D$44)+('Doc3'!H162*Limpeza!$E$44)+('Doc3'!I162*Limpeza!$F$44)+('Doc3'!L162*Limpeza!$G$44)+('Doc3'!M162*Limpeza!$H$44)+('Doc3'!N162*Limpeza!$I$44)+('Doc3'!O162*Limpeza!$J$44)+('Doc3'!P162*Limpeza!$K$44)+('Doc3'!Q162*Limpeza!$L$44),2)</f>
        <v>0</v>
      </c>
      <c r="H162" s="199">
        <f>ROUND(('Doc3'!G162*Limpeza!$D$45)+('Doc3'!H162*Limpeza!$E$45)+('Doc3'!I162*Limpeza!$F$45)+('Doc3'!L162*Limpeza!$G$45)+('Doc3'!M162*Limpeza!$H$45)+('Doc3'!N162*Limpeza!$I$45)+('Doc3'!O162*Limpeza!$J$45)+('Doc3'!P162*Limpeza!$K$45)+('Doc3'!Q162*Limpeza!$L$45),2)</f>
        <v>0</v>
      </c>
      <c r="I162" s="199">
        <f>ROUND(('Doc3'!G162*Limpeza!$D$46)+('Doc3'!H162*Limpeza!$E$46)+('Doc3'!I162*Limpeza!$F$46)+('Doc3'!L162*Limpeza!$G$46)+('Doc3'!M162*Limpeza!$H$46)+('Doc3'!N162*Limpeza!$I$46)+('Doc3'!O162*Limpeza!$J$46)+('Doc3'!P162*Limpeza!$K$46)+('Doc3'!Q162*Limpeza!$L$46),2)</f>
        <v>0</v>
      </c>
      <c r="J162" s="199">
        <f>ROUND(('Doc3'!G162*Limpeza!$D$47)+('Doc3'!H162*Limpeza!$E$47)+('Doc3'!I162*Limpeza!$F$47)+('Doc3'!L162*Limpeza!$G$47)+('Doc3'!M162*Limpeza!$H$47)+('Doc3'!N162*Limpeza!$I$47)+('Doc3'!O162*Limpeza!$J$47)+('Doc3'!P162*Limpeza!$K$47)+('Doc3'!Q162*Limpeza!$L$47),2)</f>
        <v>0</v>
      </c>
      <c r="K162" s="199">
        <f>ROUND(('Doc3'!G162*Limpeza!$D$48)+('Doc3'!H162*Limpeza!$E$48)+('Doc3'!I162*Limpeza!$F$48)+('Doc3'!L162*Limpeza!$G$48)+('Doc3'!M162*Limpeza!$H$48)+('Doc3'!N162*Limpeza!$I$48)+('Doc3'!O162*Limpeza!$J$48)+('Doc3'!P162*Limpeza!$K$48)+('Doc3'!Q162*Limpeza!$L$48),2)</f>
        <v>0</v>
      </c>
      <c r="L162" s="199">
        <f>ROUND(IF('Doc3'!T162&lt;220,Jardinagem!$D$70*'Doc3'!T162,IF('Doc3'!T162&gt;=220,Jardinagem!$D$63*'Doc3'!T162/220)),2)</f>
        <v>0</v>
      </c>
      <c r="M162" s="199">
        <f>ROUND(IF('Doc3'!T162&lt;220,Jardinagem!$D$71*'Doc3'!T162,IF('Doc3'!T162&gt;=220,Jardinagem!$D$64*'Doc3'!T162/220)),2)</f>
        <v>0</v>
      </c>
      <c r="N162" s="199">
        <f>ROUND(IF('Doc3'!T162&lt;220,Jardinagem!$D$72*'Doc3'!T162,IF('Doc3'!T162&gt;=220,Jardinagem!$D$65*'Doc3'!T162/220)),2)</f>
        <v>0</v>
      </c>
      <c r="O162" s="199">
        <f>ROUND(IF('Doc3'!T162&lt;220,Jardinagem!$D$73*'Doc3'!T162,IF('Doc3'!T162&gt;=220,Jardinagem!$D$66*'Doc3'!T162/220)),2)</f>
        <v>0</v>
      </c>
      <c r="P162" s="199">
        <f>ROUND(IF('Doc3'!T162&lt;220,Jardinagem!$D$74*'Doc3'!T162,IF('Doc3'!T162&gt;=220,Jardinagem!$D$67*'Doc3'!T162/220)),2)</f>
        <v>0</v>
      </c>
      <c r="Q162" s="199">
        <f>ROUND(IF('Doc3'!T162&lt;220,Jardinagem!$D$75*'Doc3'!T162,IF('Doc3'!T162&gt;=220,Jardinagem!$D$68*'Doc3'!T162/220)),2)</f>
        <v>0</v>
      </c>
      <c r="R162" s="217">
        <f t="shared" si="4"/>
        <v>0</v>
      </c>
      <c r="S162" s="217">
        <f t="shared" si="5"/>
        <v>0</v>
      </c>
    </row>
    <row r="163" spans="1:19">
      <c r="A163" s="175">
        <f>'Doc3'!A163</f>
        <v>0</v>
      </c>
      <c r="B163" s="176">
        <f>'Doc3'!B163</f>
        <v>0</v>
      </c>
      <c r="C163" s="84">
        <f>'Doc3'!C163</f>
        <v>0</v>
      </c>
      <c r="D163" s="189">
        <f>'Doc3'!U163</f>
        <v>0</v>
      </c>
      <c r="E163" s="189">
        <f>'Doc3'!V163</f>
        <v>0</v>
      </c>
      <c r="F163" s="199">
        <f>ROUND(('Doc3'!G163*Limpeza!$D$43)+('Doc3'!H163*Limpeza!$E$43)+('Doc3'!I163*Limpeza!$F$43)+('Doc3'!L163*Limpeza!$G$43)+('Doc3'!M163*Limpeza!$H$43)+('Doc3'!N163*Limpeza!$I$43)+('Doc3'!O163*Limpeza!$J$43)+('Doc3'!P163*Limpeza!$K$43)+('Doc3'!Q163*Limpeza!$L$43),2)</f>
        <v>0</v>
      </c>
      <c r="G163" s="199">
        <f>ROUND(('Doc3'!G163*Limpeza!$D$44)+('Doc3'!H163*Limpeza!$E$44)+('Doc3'!I163*Limpeza!$F$44)+('Doc3'!L163*Limpeza!$G$44)+('Doc3'!M163*Limpeza!$H$44)+('Doc3'!N163*Limpeza!$I$44)+('Doc3'!O163*Limpeza!$J$44)+('Doc3'!P163*Limpeza!$K$44)+('Doc3'!Q163*Limpeza!$L$44),2)</f>
        <v>0</v>
      </c>
      <c r="H163" s="199">
        <f>ROUND(('Doc3'!G163*Limpeza!$D$45)+('Doc3'!H163*Limpeza!$E$45)+('Doc3'!I163*Limpeza!$F$45)+('Doc3'!L163*Limpeza!$G$45)+('Doc3'!M163*Limpeza!$H$45)+('Doc3'!N163*Limpeza!$I$45)+('Doc3'!O163*Limpeza!$J$45)+('Doc3'!P163*Limpeza!$K$45)+('Doc3'!Q163*Limpeza!$L$45),2)</f>
        <v>0</v>
      </c>
      <c r="I163" s="199">
        <f>ROUND(('Doc3'!G163*Limpeza!$D$46)+('Doc3'!H163*Limpeza!$E$46)+('Doc3'!I163*Limpeza!$F$46)+('Doc3'!L163*Limpeza!$G$46)+('Doc3'!M163*Limpeza!$H$46)+('Doc3'!N163*Limpeza!$I$46)+('Doc3'!O163*Limpeza!$J$46)+('Doc3'!P163*Limpeza!$K$46)+('Doc3'!Q163*Limpeza!$L$46),2)</f>
        <v>0</v>
      </c>
      <c r="J163" s="199">
        <f>ROUND(('Doc3'!G163*Limpeza!$D$47)+('Doc3'!H163*Limpeza!$E$47)+('Doc3'!I163*Limpeza!$F$47)+('Doc3'!L163*Limpeza!$G$47)+('Doc3'!M163*Limpeza!$H$47)+('Doc3'!N163*Limpeza!$I$47)+('Doc3'!O163*Limpeza!$J$47)+('Doc3'!P163*Limpeza!$K$47)+('Doc3'!Q163*Limpeza!$L$47),2)</f>
        <v>0</v>
      </c>
      <c r="K163" s="199">
        <f>ROUND(('Doc3'!G163*Limpeza!$D$48)+('Doc3'!H163*Limpeza!$E$48)+('Doc3'!I163*Limpeza!$F$48)+('Doc3'!L163*Limpeza!$G$48)+('Doc3'!M163*Limpeza!$H$48)+('Doc3'!N163*Limpeza!$I$48)+('Doc3'!O163*Limpeza!$J$48)+('Doc3'!P163*Limpeza!$K$48)+('Doc3'!Q163*Limpeza!$L$48),2)</f>
        <v>0</v>
      </c>
      <c r="L163" s="199">
        <f>ROUND(IF('Doc3'!T163&lt;220,Jardinagem!$D$70*'Doc3'!T163,IF('Doc3'!T163&gt;=220,Jardinagem!$D$63*'Doc3'!T163/220)),2)</f>
        <v>0</v>
      </c>
      <c r="M163" s="199">
        <f>ROUND(IF('Doc3'!T163&lt;220,Jardinagem!$D$71*'Doc3'!T163,IF('Doc3'!T163&gt;=220,Jardinagem!$D$64*'Doc3'!T163/220)),2)</f>
        <v>0</v>
      </c>
      <c r="N163" s="199">
        <f>ROUND(IF('Doc3'!T163&lt;220,Jardinagem!$D$72*'Doc3'!T163,IF('Doc3'!T163&gt;=220,Jardinagem!$D$65*'Doc3'!T163/220)),2)</f>
        <v>0</v>
      </c>
      <c r="O163" s="199">
        <f>ROUND(IF('Doc3'!T163&lt;220,Jardinagem!$D$73*'Doc3'!T163,IF('Doc3'!T163&gt;=220,Jardinagem!$D$66*'Doc3'!T163/220)),2)</f>
        <v>0</v>
      </c>
      <c r="P163" s="199">
        <f>ROUND(IF('Doc3'!T163&lt;220,Jardinagem!$D$74*'Doc3'!T163,IF('Doc3'!T163&gt;=220,Jardinagem!$D$67*'Doc3'!T163/220)),2)</f>
        <v>0</v>
      </c>
      <c r="Q163" s="199">
        <f>ROUND(IF('Doc3'!T163&lt;220,Jardinagem!$D$75*'Doc3'!T163,IF('Doc3'!T163&gt;=220,Jardinagem!$D$68*'Doc3'!T163/220)),2)</f>
        <v>0</v>
      </c>
      <c r="R163" s="217">
        <f t="shared" si="4"/>
        <v>0</v>
      </c>
      <c r="S163" s="217">
        <f t="shared" si="5"/>
        <v>0</v>
      </c>
    </row>
    <row r="164" spans="1:19">
      <c r="A164" s="175">
        <f>'Doc3'!A164</f>
        <v>0</v>
      </c>
      <c r="B164" s="176">
        <f>'Doc3'!B164</f>
        <v>0</v>
      </c>
      <c r="C164" s="84">
        <f>'Doc3'!C164</f>
        <v>0</v>
      </c>
      <c r="D164" s="189">
        <f>'Doc3'!U164</f>
        <v>0</v>
      </c>
      <c r="E164" s="189">
        <f>'Doc3'!V164</f>
        <v>0</v>
      </c>
      <c r="F164" s="199">
        <f>ROUND(('Doc3'!G164*Limpeza!$D$43)+('Doc3'!H164*Limpeza!$E$43)+('Doc3'!I164*Limpeza!$F$43)+('Doc3'!L164*Limpeza!$G$43)+('Doc3'!M164*Limpeza!$H$43)+('Doc3'!N164*Limpeza!$I$43)+('Doc3'!O164*Limpeza!$J$43)+('Doc3'!P164*Limpeza!$K$43)+('Doc3'!Q164*Limpeza!$L$43),2)</f>
        <v>0</v>
      </c>
      <c r="G164" s="199">
        <f>ROUND(('Doc3'!G164*Limpeza!$D$44)+('Doc3'!H164*Limpeza!$E$44)+('Doc3'!I164*Limpeza!$F$44)+('Doc3'!L164*Limpeza!$G$44)+('Doc3'!M164*Limpeza!$H$44)+('Doc3'!N164*Limpeza!$I$44)+('Doc3'!O164*Limpeza!$J$44)+('Doc3'!P164*Limpeza!$K$44)+('Doc3'!Q164*Limpeza!$L$44),2)</f>
        <v>0</v>
      </c>
      <c r="H164" s="199">
        <f>ROUND(('Doc3'!G164*Limpeza!$D$45)+('Doc3'!H164*Limpeza!$E$45)+('Doc3'!I164*Limpeza!$F$45)+('Doc3'!L164*Limpeza!$G$45)+('Doc3'!M164*Limpeza!$H$45)+('Doc3'!N164*Limpeza!$I$45)+('Doc3'!O164*Limpeza!$J$45)+('Doc3'!P164*Limpeza!$K$45)+('Doc3'!Q164*Limpeza!$L$45),2)</f>
        <v>0</v>
      </c>
      <c r="I164" s="199">
        <f>ROUND(('Doc3'!G164*Limpeza!$D$46)+('Doc3'!H164*Limpeza!$E$46)+('Doc3'!I164*Limpeza!$F$46)+('Doc3'!L164*Limpeza!$G$46)+('Doc3'!M164*Limpeza!$H$46)+('Doc3'!N164*Limpeza!$I$46)+('Doc3'!O164*Limpeza!$J$46)+('Doc3'!P164*Limpeza!$K$46)+('Doc3'!Q164*Limpeza!$L$46),2)</f>
        <v>0</v>
      </c>
      <c r="J164" s="199">
        <f>ROUND(('Doc3'!G164*Limpeza!$D$47)+('Doc3'!H164*Limpeza!$E$47)+('Doc3'!I164*Limpeza!$F$47)+('Doc3'!L164*Limpeza!$G$47)+('Doc3'!M164*Limpeza!$H$47)+('Doc3'!N164*Limpeza!$I$47)+('Doc3'!O164*Limpeza!$J$47)+('Doc3'!P164*Limpeza!$K$47)+('Doc3'!Q164*Limpeza!$L$47),2)</f>
        <v>0</v>
      </c>
      <c r="K164" s="199">
        <f>ROUND(('Doc3'!G164*Limpeza!$D$48)+('Doc3'!H164*Limpeza!$E$48)+('Doc3'!I164*Limpeza!$F$48)+('Doc3'!L164*Limpeza!$G$48)+('Doc3'!M164*Limpeza!$H$48)+('Doc3'!N164*Limpeza!$I$48)+('Doc3'!O164*Limpeza!$J$48)+('Doc3'!P164*Limpeza!$K$48)+('Doc3'!Q164*Limpeza!$L$48),2)</f>
        <v>0</v>
      </c>
      <c r="L164" s="199">
        <f>ROUND(IF('Doc3'!T164&lt;220,Jardinagem!$D$70*'Doc3'!T164,IF('Doc3'!T164&gt;=220,Jardinagem!$D$63*'Doc3'!T164/220)),2)</f>
        <v>0</v>
      </c>
      <c r="M164" s="199">
        <f>ROUND(IF('Doc3'!T164&lt;220,Jardinagem!$D$71*'Doc3'!T164,IF('Doc3'!T164&gt;=220,Jardinagem!$D$64*'Doc3'!T164/220)),2)</f>
        <v>0</v>
      </c>
      <c r="N164" s="199">
        <f>ROUND(IF('Doc3'!T164&lt;220,Jardinagem!$D$72*'Doc3'!T164,IF('Doc3'!T164&gt;=220,Jardinagem!$D$65*'Doc3'!T164/220)),2)</f>
        <v>0</v>
      </c>
      <c r="O164" s="199">
        <f>ROUND(IF('Doc3'!T164&lt;220,Jardinagem!$D$73*'Doc3'!T164,IF('Doc3'!T164&gt;=220,Jardinagem!$D$66*'Doc3'!T164/220)),2)</f>
        <v>0</v>
      </c>
      <c r="P164" s="199">
        <f>ROUND(IF('Doc3'!T164&lt;220,Jardinagem!$D$74*'Doc3'!T164,IF('Doc3'!T164&gt;=220,Jardinagem!$D$67*'Doc3'!T164/220)),2)</f>
        <v>0</v>
      </c>
      <c r="Q164" s="199">
        <f>ROUND(IF('Doc3'!T164&lt;220,Jardinagem!$D$75*'Doc3'!T164,IF('Doc3'!T164&gt;=220,Jardinagem!$D$68*'Doc3'!T164/220)),2)</f>
        <v>0</v>
      </c>
      <c r="R164" s="217">
        <f t="shared" si="4"/>
        <v>0</v>
      </c>
      <c r="S164" s="217">
        <f t="shared" si="5"/>
        <v>0</v>
      </c>
    </row>
    <row r="165" spans="1:19">
      <c r="A165" s="175">
        <f>'Doc3'!A165</f>
        <v>0</v>
      </c>
      <c r="B165" s="176">
        <f>'Doc3'!B165</f>
        <v>0</v>
      </c>
      <c r="C165" s="84">
        <f>'Doc3'!C165</f>
        <v>0</v>
      </c>
      <c r="D165" s="189">
        <f>'Doc3'!U165</f>
        <v>0</v>
      </c>
      <c r="E165" s="189">
        <f>'Doc3'!V165</f>
        <v>0</v>
      </c>
      <c r="F165" s="199">
        <f>ROUND(('Doc3'!G165*Limpeza!$D$43)+('Doc3'!H165*Limpeza!$E$43)+('Doc3'!I165*Limpeza!$F$43)+('Doc3'!L165*Limpeza!$G$43)+('Doc3'!M165*Limpeza!$H$43)+('Doc3'!N165*Limpeza!$I$43)+('Doc3'!O165*Limpeza!$J$43)+('Doc3'!P165*Limpeza!$K$43)+('Doc3'!Q165*Limpeza!$L$43),2)</f>
        <v>0</v>
      </c>
      <c r="G165" s="199">
        <f>ROUND(('Doc3'!G165*Limpeza!$D$44)+('Doc3'!H165*Limpeza!$E$44)+('Doc3'!I165*Limpeza!$F$44)+('Doc3'!L165*Limpeza!$G$44)+('Doc3'!M165*Limpeza!$H$44)+('Doc3'!N165*Limpeza!$I$44)+('Doc3'!O165*Limpeza!$J$44)+('Doc3'!P165*Limpeza!$K$44)+('Doc3'!Q165*Limpeza!$L$44),2)</f>
        <v>0</v>
      </c>
      <c r="H165" s="199">
        <f>ROUND(('Doc3'!G165*Limpeza!$D$45)+('Doc3'!H165*Limpeza!$E$45)+('Doc3'!I165*Limpeza!$F$45)+('Doc3'!L165*Limpeza!$G$45)+('Doc3'!M165*Limpeza!$H$45)+('Doc3'!N165*Limpeza!$I$45)+('Doc3'!O165*Limpeza!$J$45)+('Doc3'!P165*Limpeza!$K$45)+('Doc3'!Q165*Limpeza!$L$45),2)</f>
        <v>0</v>
      </c>
      <c r="I165" s="199">
        <f>ROUND(('Doc3'!G165*Limpeza!$D$46)+('Doc3'!H165*Limpeza!$E$46)+('Doc3'!I165*Limpeza!$F$46)+('Doc3'!L165*Limpeza!$G$46)+('Doc3'!M165*Limpeza!$H$46)+('Doc3'!N165*Limpeza!$I$46)+('Doc3'!O165*Limpeza!$J$46)+('Doc3'!P165*Limpeza!$K$46)+('Doc3'!Q165*Limpeza!$L$46),2)</f>
        <v>0</v>
      </c>
      <c r="J165" s="199">
        <f>ROUND(('Doc3'!G165*Limpeza!$D$47)+('Doc3'!H165*Limpeza!$E$47)+('Doc3'!I165*Limpeza!$F$47)+('Doc3'!L165*Limpeza!$G$47)+('Doc3'!M165*Limpeza!$H$47)+('Doc3'!N165*Limpeza!$I$47)+('Doc3'!O165*Limpeza!$J$47)+('Doc3'!P165*Limpeza!$K$47)+('Doc3'!Q165*Limpeza!$L$47),2)</f>
        <v>0</v>
      </c>
      <c r="K165" s="199">
        <f>ROUND(('Doc3'!G165*Limpeza!$D$48)+('Doc3'!H165*Limpeza!$E$48)+('Doc3'!I165*Limpeza!$F$48)+('Doc3'!L165*Limpeza!$G$48)+('Doc3'!M165*Limpeza!$H$48)+('Doc3'!N165*Limpeza!$I$48)+('Doc3'!O165*Limpeza!$J$48)+('Doc3'!P165*Limpeza!$K$48)+('Doc3'!Q165*Limpeza!$L$48),2)</f>
        <v>0</v>
      </c>
      <c r="L165" s="199">
        <f>ROUND(IF('Doc3'!T165&lt;220,Jardinagem!$D$70*'Doc3'!T165,IF('Doc3'!T165&gt;=220,Jardinagem!$D$63*'Doc3'!T165/220)),2)</f>
        <v>0</v>
      </c>
      <c r="M165" s="199">
        <f>ROUND(IF('Doc3'!T165&lt;220,Jardinagem!$D$71*'Doc3'!T165,IF('Doc3'!T165&gt;=220,Jardinagem!$D$64*'Doc3'!T165/220)),2)</f>
        <v>0</v>
      </c>
      <c r="N165" s="199">
        <f>ROUND(IF('Doc3'!T165&lt;220,Jardinagem!$D$72*'Doc3'!T165,IF('Doc3'!T165&gt;=220,Jardinagem!$D$65*'Doc3'!T165/220)),2)</f>
        <v>0</v>
      </c>
      <c r="O165" s="199">
        <f>ROUND(IF('Doc3'!T165&lt;220,Jardinagem!$D$73*'Doc3'!T165,IF('Doc3'!T165&gt;=220,Jardinagem!$D$66*'Doc3'!T165/220)),2)</f>
        <v>0</v>
      </c>
      <c r="P165" s="199">
        <f>ROUND(IF('Doc3'!T165&lt;220,Jardinagem!$D$74*'Doc3'!T165,IF('Doc3'!T165&gt;=220,Jardinagem!$D$67*'Doc3'!T165/220)),2)</f>
        <v>0</v>
      </c>
      <c r="Q165" s="199">
        <f>ROUND(IF('Doc3'!T165&lt;220,Jardinagem!$D$75*'Doc3'!T165,IF('Doc3'!T165&gt;=220,Jardinagem!$D$68*'Doc3'!T165/220)),2)</f>
        <v>0</v>
      </c>
      <c r="R165" s="217">
        <f t="shared" si="4"/>
        <v>0</v>
      </c>
      <c r="S165" s="217">
        <f t="shared" si="5"/>
        <v>0</v>
      </c>
    </row>
    <row r="166" spans="1:19">
      <c r="A166" s="175">
        <f>'Doc3'!A166</f>
        <v>0</v>
      </c>
      <c r="B166" s="176">
        <f>'Doc3'!B166</f>
        <v>0</v>
      </c>
      <c r="C166" s="84">
        <f>'Doc3'!C166</f>
        <v>0</v>
      </c>
      <c r="D166" s="189">
        <f>'Doc3'!U166</f>
        <v>0</v>
      </c>
      <c r="E166" s="189">
        <f>'Doc3'!V166</f>
        <v>0</v>
      </c>
      <c r="F166" s="199">
        <f>ROUND(('Doc3'!G166*Limpeza!$D$43)+('Doc3'!H166*Limpeza!$E$43)+('Doc3'!I166*Limpeza!$F$43)+('Doc3'!L166*Limpeza!$G$43)+('Doc3'!M166*Limpeza!$H$43)+('Doc3'!N166*Limpeza!$I$43)+('Doc3'!O166*Limpeza!$J$43)+('Doc3'!P166*Limpeza!$K$43)+('Doc3'!Q166*Limpeza!$L$43),2)</f>
        <v>0</v>
      </c>
      <c r="G166" s="199">
        <f>ROUND(('Doc3'!G166*Limpeza!$D$44)+('Doc3'!H166*Limpeza!$E$44)+('Doc3'!I166*Limpeza!$F$44)+('Doc3'!L166*Limpeza!$G$44)+('Doc3'!M166*Limpeza!$H$44)+('Doc3'!N166*Limpeza!$I$44)+('Doc3'!O166*Limpeza!$J$44)+('Doc3'!P166*Limpeza!$K$44)+('Doc3'!Q166*Limpeza!$L$44),2)</f>
        <v>0</v>
      </c>
      <c r="H166" s="199">
        <f>ROUND(('Doc3'!G166*Limpeza!$D$45)+('Doc3'!H166*Limpeza!$E$45)+('Doc3'!I166*Limpeza!$F$45)+('Doc3'!L166*Limpeza!$G$45)+('Doc3'!M166*Limpeza!$H$45)+('Doc3'!N166*Limpeza!$I$45)+('Doc3'!O166*Limpeza!$J$45)+('Doc3'!P166*Limpeza!$K$45)+('Doc3'!Q166*Limpeza!$L$45),2)</f>
        <v>0</v>
      </c>
      <c r="I166" s="199">
        <f>ROUND(('Doc3'!G166*Limpeza!$D$46)+('Doc3'!H166*Limpeza!$E$46)+('Doc3'!I166*Limpeza!$F$46)+('Doc3'!L166*Limpeza!$G$46)+('Doc3'!M166*Limpeza!$H$46)+('Doc3'!N166*Limpeza!$I$46)+('Doc3'!O166*Limpeza!$J$46)+('Doc3'!P166*Limpeza!$K$46)+('Doc3'!Q166*Limpeza!$L$46),2)</f>
        <v>0</v>
      </c>
      <c r="J166" s="199">
        <f>ROUND(('Doc3'!G166*Limpeza!$D$47)+('Doc3'!H166*Limpeza!$E$47)+('Doc3'!I166*Limpeza!$F$47)+('Doc3'!L166*Limpeza!$G$47)+('Doc3'!M166*Limpeza!$H$47)+('Doc3'!N166*Limpeza!$I$47)+('Doc3'!O166*Limpeza!$J$47)+('Doc3'!P166*Limpeza!$K$47)+('Doc3'!Q166*Limpeza!$L$47),2)</f>
        <v>0</v>
      </c>
      <c r="K166" s="199">
        <f>ROUND(('Doc3'!G166*Limpeza!$D$48)+('Doc3'!H166*Limpeza!$E$48)+('Doc3'!I166*Limpeza!$F$48)+('Doc3'!L166*Limpeza!$G$48)+('Doc3'!M166*Limpeza!$H$48)+('Doc3'!N166*Limpeza!$I$48)+('Doc3'!O166*Limpeza!$J$48)+('Doc3'!P166*Limpeza!$K$48)+('Doc3'!Q166*Limpeza!$L$48),2)</f>
        <v>0</v>
      </c>
      <c r="L166" s="199">
        <f>ROUND(IF('Doc3'!T166&lt;220,Jardinagem!$D$70*'Doc3'!T166,IF('Doc3'!T166&gt;=220,Jardinagem!$D$63*'Doc3'!T166/220)),2)</f>
        <v>0</v>
      </c>
      <c r="M166" s="199">
        <f>ROUND(IF('Doc3'!T166&lt;220,Jardinagem!$D$71*'Doc3'!T166,IF('Doc3'!T166&gt;=220,Jardinagem!$D$64*'Doc3'!T166/220)),2)</f>
        <v>0</v>
      </c>
      <c r="N166" s="199">
        <f>ROUND(IF('Doc3'!T166&lt;220,Jardinagem!$D$72*'Doc3'!T166,IF('Doc3'!T166&gt;=220,Jardinagem!$D$65*'Doc3'!T166/220)),2)</f>
        <v>0</v>
      </c>
      <c r="O166" s="199">
        <f>ROUND(IF('Doc3'!T166&lt;220,Jardinagem!$D$73*'Doc3'!T166,IF('Doc3'!T166&gt;=220,Jardinagem!$D$66*'Doc3'!T166/220)),2)</f>
        <v>0</v>
      </c>
      <c r="P166" s="199">
        <f>ROUND(IF('Doc3'!T166&lt;220,Jardinagem!$D$74*'Doc3'!T166,IF('Doc3'!T166&gt;=220,Jardinagem!$D$67*'Doc3'!T166/220)),2)</f>
        <v>0</v>
      </c>
      <c r="Q166" s="199">
        <f>ROUND(IF('Doc3'!T166&lt;220,Jardinagem!$D$75*'Doc3'!T166,IF('Doc3'!T166&gt;=220,Jardinagem!$D$68*'Doc3'!T166/220)),2)</f>
        <v>0</v>
      </c>
      <c r="R166" s="217">
        <f t="shared" si="4"/>
        <v>0</v>
      </c>
      <c r="S166" s="217">
        <f t="shared" si="5"/>
        <v>0</v>
      </c>
    </row>
    <row r="167" spans="1:19">
      <c r="A167" s="175">
        <f>'Doc3'!A167</f>
        <v>0</v>
      </c>
      <c r="B167" s="176">
        <f>'Doc3'!B167</f>
        <v>0</v>
      </c>
      <c r="C167" s="84">
        <f>'Doc3'!C167</f>
        <v>0</v>
      </c>
      <c r="D167" s="189">
        <f>'Doc3'!U167</f>
        <v>0</v>
      </c>
      <c r="E167" s="189">
        <f>'Doc3'!V167</f>
        <v>0</v>
      </c>
      <c r="F167" s="199">
        <f>ROUND(('Doc3'!G167*Limpeza!$D$43)+('Doc3'!H167*Limpeza!$E$43)+('Doc3'!I167*Limpeza!$F$43)+('Doc3'!L167*Limpeza!$G$43)+('Doc3'!M167*Limpeza!$H$43)+('Doc3'!N167*Limpeza!$I$43)+('Doc3'!O167*Limpeza!$J$43)+('Doc3'!P167*Limpeza!$K$43)+('Doc3'!Q167*Limpeza!$L$43),2)</f>
        <v>0</v>
      </c>
      <c r="G167" s="199">
        <f>ROUND(('Doc3'!G167*Limpeza!$D$44)+('Doc3'!H167*Limpeza!$E$44)+('Doc3'!I167*Limpeza!$F$44)+('Doc3'!L167*Limpeza!$G$44)+('Doc3'!M167*Limpeza!$H$44)+('Doc3'!N167*Limpeza!$I$44)+('Doc3'!O167*Limpeza!$J$44)+('Doc3'!P167*Limpeza!$K$44)+('Doc3'!Q167*Limpeza!$L$44),2)</f>
        <v>0</v>
      </c>
      <c r="H167" s="199">
        <f>ROUND(('Doc3'!G167*Limpeza!$D$45)+('Doc3'!H167*Limpeza!$E$45)+('Doc3'!I167*Limpeza!$F$45)+('Doc3'!L167*Limpeza!$G$45)+('Doc3'!M167*Limpeza!$H$45)+('Doc3'!N167*Limpeza!$I$45)+('Doc3'!O167*Limpeza!$J$45)+('Doc3'!P167*Limpeza!$K$45)+('Doc3'!Q167*Limpeza!$L$45),2)</f>
        <v>0</v>
      </c>
      <c r="I167" s="199">
        <f>ROUND(('Doc3'!G167*Limpeza!$D$46)+('Doc3'!H167*Limpeza!$E$46)+('Doc3'!I167*Limpeza!$F$46)+('Doc3'!L167*Limpeza!$G$46)+('Doc3'!M167*Limpeza!$H$46)+('Doc3'!N167*Limpeza!$I$46)+('Doc3'!O167*Limpeza!$J$46)+('Doc3'!P167*Limpeza!$K$46)+('Doc3'!Q167*Limpeza!$L$46),2)</f>
        <v>0</v>
      </c>
      <c r="J167" s="199">
        <f>ROUND(('Doc3'!G167*Limpeza!$D$47)+('Doc3'!H167*Limpeza!$E$47)+('Doc3'!I167*Limpeza!$F$47)+('Doc3'!L167*Limpeza!$G$47)+('Doc3'!M167*Limpeza!$H$47)+('Doc3'!N167*Limpeza!$I$47)+('Doc3'!O167*Limpeza!$J$47)+('Doc3'!P167*Limpeza!$K$47)+('Doc3'!Q167*Limpeza!$L$47),2)</f>
        <v>0</v>
      </c>
      <c r="K167" s="199">
        <f>ROUND(('Doc3'!G167*Limpeza!$D$48)+('Doc3'!H167*Limpeza!$E$48)+('Doc3'!I167*Limpeza!$F$48)+('Doc3'!L167*Limpeza!$G$48)+('Doc3'!M167*Limpeza!$H$48)+('Doc3'!N167*Limpeza!$I$48)+('Doc3'!O167*Limpeza!$J$48)+('Doc3'!P167*Limpeza!$K$48)+('Doc3'!Q167*Limpeza!$L$48),2)</f>
        <v>0</v>
      </c>
      <c r="L167" s="199">
        <f>ROUND(IF('Doc3'!T167&lt;220,Jardinagem!$D$70*'Doc3'!T167,IF('Doc3'!T167&gt;=220,Jardinagem!$D$63*'Doc3'!T167/220)),2)</f>
        <v>0</v>
      </c>
      <c r="M167" s="199">
        <f>ROUND(IF('Doc3'!T167&lt;220,Jardinagem!$D$71*'Doc3'!T167,IF('Doc3'!T167&gt;=220,Jardinagem!$D$64*'Doc3'!T167/220)),2)</f>
        <v>0</v>
      </c>
      <c r="N167" s="199">
        <f>ROUND(IF('Doc3'!T167&lt;220,Jardinagem!$D$72*'Doc3'!T167,IF('Doc3'!T167&gt;=220,Jardinagem!$D$65*'Doc3'!T167/220)),2)</f>
        <v>0</v>
      </c>
      <c r="O167" s="199">
        <f>ROUND(IF('Doc3'!T167&lt;220,Jardinagem!$D$73*'Doc3'!T167,IF('Doc3'!T167&gt;=220,Jardinagem!$D$66*'Doc3'!T167/220)),2)</f>
        <v>0</v>
      </c>
      <c r="P167" s="199">
        <f>ROUND(IF('Doc3'!T167&lt;220,Jardinagem!$D$74*'Doc3'!T167,IF('Doc3'!T167&gt;=220,Jardinagem!$D$67*'Doc3'!T167/220)),2)</f>
        <v>0</v>
      </c>
      <c r="Q167" s="199">
        <f>ROUND(IF('Doc3'!T167&lt;220,Jardinagem!$D$75*'Doc3'!T167,IF('Doc3'!T167&gt;=220,Jardinagem!$D$68*'Doc3'!T167/220)),2)</f>
        <v>0</v>
      </c>
      <c r="R167" s="217">
        <f t="shared" si="4"/>
        <v>0</v>
      </c>
      <c r="S167" s="217">
        <f t="shared" si="5"/>
        <v>0</v>
      </c>
    </row>
    <row r="168" spans="1:19">
      <c r="A168" s="175">
        <f>'Doc3'!A168</f>
        <v>0</v>
      </c>
      <c r="B168" s="176">
        <f>'Doc3'!B168</f>
        <v>0</v>
      </c>
      <c r="C168" s="84">
        <f>'Doc3'!C168</f>
        <v>0</v>
      </c>
      <c r="D168" s="189">
        <f>'Doc3'!U168</f>
        <v>0</v>
      </c>
      <c r="E168" s="189">
        <f>'Doc3'!V168</f>
        <v>0</v>
      </c>
      <c r="F168" s="199">
        <f>ROUND(('Doc3'!G168*Limpeza!$D$43)+('Doc3'!H168*Limpeza!$E$43)+('Doc3'!I168*Limpeza!$F$43)+('Doc3'!L168*Limpeza!$G$43)+('Doc3'!M168*Limpeza!$H$43)+('Doc3'!N168*Limpeza!$I$43)+('Doc3'!O168*Limpeza!$J$43)+('Doc3'!P168*Limpeza!$K$43)+('Doc3'!Q168*Limpeza!$L$43),2)</f>
        <v>0</v>
      </c>
      <c r="G168" s="199">
        <f>ROUND(('Doc3'!G168*Limpeza!$D$44)+('Doc3'!H168*Limpeza!$E$44)+('Doc3'!I168*Limpeza!$F$44)+('Doc3'!L168*Limpeza!$G$44)+('Doc3'!M168*Limpeza!$H$44)+('Doc3'!N168*Limpeza!$I$44)+('Doc3'!O168*Limpeza!$J$44)+('Doc3'!P168*Limpeza!$K$44)+('Doc3'!Q168*Limpeza!$L$44),2)</f>
        <v>0</v>
      </c>
      <c r="H168" s="199">
        <f>ROUND(('Doc3'!G168*Limpeza!$D$45)+('Doc3'!H168*Limpeza!$E$45)+('Doc3'!I168*Limpeza!$F$45)+('Doc3'!L168*Limpeza!$G$45)+('Doc3'!M168*Limpeza!$H$45)+('Doc3'!N168*Limpeza!$I$45)+('Doc3'!O168*Limpeza!$J$45)+('Doc3'!P168*Limpeza!$K$45)+('Doc3'!Q168*Limpeza!$L$45),2)</f>
        <v>0</v>
      </c>
      <c r="I168" s="199">
        <f>ROUND(('Doc3'!G168*Limpeza!$D$46)+('Doc3'!H168*Limpeza!$E$46)+('Doc3'!I168*Limpeza!$F$46)+('Doc3'!L168*Limpeza!$G$46)+('Doc3'!M168*Limpeza!$H$46)+('Doc3'!N168*Limpeza!$I$46)+('Doc3'!O168*Limpeza!$J$46)+('Doc3'!P168*Limpeza!$K$46)+('Doc3'!Q168*Limpeza!$L$46),2)</f>
        <v>0</v>
      </c>
      <c r="J168" s="199">
        <f>ROUND(('Doc3'!G168*Limpeza!$D$47)+('Doc3'!H168*Limpeza!$E$47)+('Doc3'!I168*Limpeza!$F$47)+('Doc3'!L168*Limpeza!$G$47)+('Doc3'!M168*Limpeza!$H$47)+('Doc3'!N168*Limpeza!$I$47)+('Doc3'!O168*Limpeza!$J$47)+('Doc3'!P168*Limpeza!$K$47)+('Doc3'!Q168*Limpeza!$L$47),2)</f>
        <v>0</v>
      </c>
      <c r="K168" s="199">
        <f>ROUND(('Doc3'!G168*Limpeza!$D$48)+('Doc3'!H168*Limpeza!$E$48)+('Doc3'!I168*Limpeza!$F$48)+('Doc3'!L168*Limpeza!$G$48)+('Doc3'!M168*Limpeza!$H$48)+('Doc3'!N168*Limpeza!$I$48)+('Doc3'!O168*Limpeza!$J$48)+('Doc3'!P168*Limpeza!$K$48)+('Doc3'!Q168*Limpeza!$L$48),2)</f>
        <v>0</v>
      </c>
      <c r="L168" s="199">
        <f>ROUND(IF('Doc3'!T168&lt;220,Jardinagem!$D$70*'Doc3'!T168,IF('Doc3'!T168&gt;=220,Jardinagem!$D$63*'Doc3'!T168/220)),2)</f>
        <v>0</v>
      </c>
      <c r="M168" s="199">
        <f>ROUND(IF('Doc3'!T168&lt;220,Jardinagem!$D$71*'Doc3'!T168,IF('Doc3'!T168&gt;=220,Jardinagem!$D$64*'Doc3'!T168/220)),2)</f>
        <v>0</v>
      </c>
      <c r="N168" s="199">
        <f>ROUND(IF('Doc3'!T168&lt;220,Jardinagem!$D$72*'Doc3'!T168,IF('Doc3'!T168&gt;=220,Jardinagem!$D$65*'Doc3'!T168/220)),2)</f>
        <v>0</v>
      </c>
      <c r="O168" s="199">
        <f>ROUND(IF('Doc3'!T168&lt;220,Jardinagem!$D$73*'Doc3'!T168,IF('Doc3'!T168&gt;=220,Jardinagem!$D$66*'Doc3'!T168/220)),2)</f>
        <v>0</v>
      </c>
      <c r="P168" s="199">
        <f>ROUND(IF('Doc3'!T168&lt;220,Jardinagem!$D$74*'Doc3'!T168,IF('Doc3'!T168&gt;=220,Jardinagem!$D$67*'Doc3'!T168/220)),2)</f>
        <v>0</v>
      </c>
      <c r="Q168" s="199">
        <f>ROUND(IF('Doc3'!T168&lt;220,Jardinagem!$D$75*'Doc3'!T168,IF('Doc3'!T168&gt;=220,Jardinagem!$D$68*'Doc3'!T168/220)),2)</f>
        <v>0</v>
      </c>
      <c r="R168" s="217">
        <f t="shared" si="4"/>
        <v>0</v>
      </c>
      <c r="S168" s="217">
        <f t="shared" si="5"/>
        <v>0</v>
      </c>
    </row>
    <row r="169" spans="1:19">
      <c r="A169" s="175">
        <f>'Doc3'!A169</f>
        <v>0</v>
      </c>
      <c r="B169" s="176">
        <f>'Doc3'!B169</f>
        <v>0</v>
      </c>
      <c r="C169" s="84">
        <f>'Doc3'!C169</f>
        <v>0</v>
      </c>
      <c r="D169" s="189">
        <f>'Doc3'!U169</f>
        <v>0</v>
      </c>
      <c r="E169" s="189">
        <f>'Doc3'!V169</f>
        <v>0</v>
      </c>
      <c r="F169" s="199">
        <f>ROUND(('Doc3'!G169*Limpeza!$D$43)+('Doc3'!H169*Limpeza!$E$43)+('Doc3'!I169*Limpeza!$F$43)+('Doc3'!L169*Limpeza!$G$43)+('Doc3'!M169*Limpeza!$H$43)+('Doc3'!N169*Limpeza!$I$43)+('Doc3'!O169*Limpeza!$J$43)+('Doc3'!P169*Limpeza!$K$43)+('Doc3'!Q169*Limpeza!$L$43),2)</f>
        <v>0</v>
      </c>
      <c r="G169" s="199">
        <f>ROUND(('Doc3'!G169*Limpeza!$D$44)+('Doc3'!H169*Limpeza!$E$44)+('Doc3'!I169*Limpeza!$F$44)+('Doc3'!L169*Limpeza!$G$44)+('Doc3'!M169*Limpeza!$H$44)+('Doc3'!N169*Limpeza!$I$44)+('Doc3'!O169*Limpeza!$J$44)+('Doc3'!P169*Limpeza!$K$44)+('Doc3'!Q169*Limpeza!$L$44),2)</f>
        <v>0</v>
      </c>
      <c r="H169" s="199">
        <f>ROUND(('Doc3'!G169*Limpeza!$D$45)+('Doc3'!H169*Limpeza!$E$45)+('Doc3'!I169*Limpeza!$F$45)+('Doc3'!L169*Limpeza!$G$45)+('Doc3'!M169*Limpeza!$H$45)+('Doc3'!N169*Limpeza!$I$45)+('Doc3'!O169*Limpeza!$J$45)+('Doc3'!P169*Limpeza!$K$45)+('Doc3'!Q169*Limpeza!$L$45),2)</f>
        <v>0</v>
      </c>
      <c r="I169" s="199">
        <f>ROUND(('Doc3'!G169*Limpeza!$D$46)+('Doc3'!H169*Limpeza!$E$46)+('Doc3'!I169*Limpeza!$F$46)+('Doc3'!L169*Limpeza!$G$46)+('Doc3'!M169*Limpeza!$H$46)+('Doc3'!N169*Limpeza!$I$46)+('Doc3'!O169*Limpeza!$J$46)+('Doc3'!P169*Limpeza!$K$46)+('Doc3'!Q169*Limpeza!$L$46),2)</f>
        <v>0</v>
      </c>
      <c r="J169" s="199">
        <f>ROUND(('Doc3'!G169*Limpeza!$D$47)+('Doc3'!H169*Limpeza!$E$47)+('Doc3'!I169*Limpeza!$F$47)+('Doc3'!L169*Limpeza!$G$47)+('Doc3'!M169*Limpeza!$H$47)+('Doc3'!N169*Limpeza!$I$47)+('Doc3'!O169*Limpeza!$J$47)+('Doc3'!P169*Limpeza!$K$47)+('Doc3'!Q169*Limpeza!$L$47),2)</f>
        <v>0</v>
      </c>
      <c r="K169" s="199">
        <f>ROUND(('Doc3'!G169*Limpeza!$D$48)+('Doc3'!H169*Limpeza!$E$48)+('Doc3'!I169*Limpeza!$F$48)+('Doc3'!L169*Limpeza!$G$48)+('Doc3'!M169*Limpeza!$H$48)+('Doc3'!N169*Limpeza!$I$48)+('Doc3'!O169*Limpeza!$J$48)+('Doc3'!P169*Limpeza!$K$48)+('Doc3'!Q169*Limpeza!$L$48),2)</f>
        <v>0</v>
      </c>
      <c r="L169" s="199">
        <f>ROUND(IF('Doc3'!T169&lt;220,Jardinagem!$D$70*'Doc3'!T169,IF('Doc3'!T169&gt;=220,Jardinagem!$D$63*'Doc3'!T169/220)),2)</f>
        <v>0</v>
      </c>
      <c r="M169" s="199">
        <f>ROUND(IF('Doc3'!T169&lt;220,Jardinagem!$D$71*'Doc3'!T169,IF('Doc3'!T169&gt;=220,Jardinagem!$D$64*'Doc3'!T169/220)),2)</f>
        <v>0</v>
      </c>
      <c r="N169" s="199">
        <f>ROUND(IF('Doc3'!T169&lt;220,Jardinagem!$D$72*'Doc3'!T169,IF('Doc3'!T169&gt;=220,Jardinagem!$D$65*'Doc3'!T169/220)),2)</f>
        <v>0</v>
      </c>
      <c r="O169" s="199">
        <f>ROUND(IF('Doc3'!T169&lt;220,Jardinagem!$D$73*'Doc3'!T169,IF('Doc3'!T169&gt;=220,Jardinagem!$D$66*'Doc3'!T169/220)),2)</f>
        <v>0</v>
      </c>
      <c r="P169" s="199">
        <f>ROUND(IF('Doc3'!T169&lt;220,Jardinagem!$D$74*'Doc3'!T169,IF('Doc3'!T169&gt;=220,Jardinagem!$D$67*'Doc3'!T169/220)),2)</f>
        <v>0</v>
      </c>
      <c r="Q169" s="199">
        <f>ROUND(IF('Doc3'!T169&lt;220,Jardinagem!$D$75*'Doc3'!T169,IF('Doc3'!T169&gt;=220,Jardinagem!$D$68*'Doc3'!T169/220)),2)</f>
        <v>0</v>
      </c>
      <c r="R169" s="217">
        <f t="shared" si="4"/>
        <v>0</v>
      </c>
      <c r="S169" s="217">
        <f t="shared" si="5"/>
        <v>0</v>
      </c>
    </row>
    <row r="170" spans="1:19">
      <c r="A170" s="175">
        <f>'Doc3'!A170</f>
        <v>0</v>
      </c>
      <c r="B170" s="176">
        <f>'Doc3'!B170</f>
        <v>0</v>
      </c>
      <c r="C170" s="84">
        <f>'Doc3'!C170</f>
        <v>0</v>
      </c>
      <c r="D170" s="189">
        <f>'Doc3'!U170</f>
        <v>0</v>
      </c>
      <c r="E170" s="189">
        <f>'Doc3'!V170</f>
        <v>0</v>
      </c>
      <c r="F170" s="199">
        <f>ROUND(('Doc3'!G170*Limpeza!$D$43)+('Doc3'!H170*Limpeza!$E$43)+('Doc3'!I170*Limpeza!$F$43)+('Doc3'!L170*Limpeza!$G$43)+('Doc3'!M170*Limpeza!$H$43)+('Doc3'!N170*Limpeza!$I$43)+('Doc3'!O170*Limpeza!$J$43)+('Doc3'!P170*Limpeza!$K$43)+('Doc3'!Q170*Limpeza!$L$43),2)</f>
        <v>0</v>
      </c>
      <c r="G170" s="199">
        <f>ROUND(('Doc3'!G170*Limpeza!$D$44)+('Doc3'!H170*Limpeza!$E$44)+('Doc3'!I170*Limpeza!$F$44)+('Doc3'!L170*Limpeza!$G$44)+('Doc3'!M170*Limpeza!$H$44)+('Doc3'!N170*Limpeza!$I$44)+('Doc3'!O170*Limpeza!$J$44)+('Doc3'!P170*Limpeza!$K$44)+('Doc3'!Q170*Limpeza!$L$44),2)</f>
        <v>0</v>
      </c>
      <c r="H170" s="199">
        <f>ROUND(('Doc3'!G170*Limpeza!$D$45)+('Doc3'!H170*Limpeza!$E$45)+('Doc3'!I170*Limpeza!$F$45)+('Doc3'!L170*Limpeza!$G$45)+('Doc3'!M170*Limpeza!$H$45)+('Doc3'!N170*Limpeza!$I$45)+('Doc3'!O170*Limpeza!$J$45)+('Doc3'!P170*Limpeza!$K$45)+('Doc3'!Q170*Limpeza!$L$45),2)</f>
        <v>0</v>
      </c>
      <c r="I170" s="199">
        <f>ROUND(('Doc3'!G170*Limpeza!$D$46)+('Doc3'!H170*Limpeza!$E$46)+('Doc3'!I170*Limpeza!$F$46)+('Doc3'!L170*Limpeza!$G$46)+('Doc3'!M170*Limpeza!$H$46)+('Doc3'!N170*Limpeza!$I$46)+('Doc3'!O170*Limpeza!$J$46)+('Doc3'!P170*Limpeza!$K$46)+('Doc3'!Q170*Limpeza!$L$46),2)</f>
        <v>0</v>
      </c>
      <c r="J170" s="199">
        <f>ROUND(('Doc3'!G170*Limpeza!$D$47)+('Doc3'!H170*Limpeza!$E$47)+('Doc3'!I170*Limpeza!$F$47)+('Doc3'!L170*Limpeza!$G$47)+('Doc3'!M170*Limpeza!$H$47)+('Doc3'!N170*Limpeza!$I$47)+('Doc3'!O170*Limpeza!$J$47)+('Doc3'!P170*Limpeza!$K$47)+('Doc3'!Q170*Limpeza!$L$47),2)</f>
        <v>0</v>
      </c>
      <c r="K170" s="199">
        <f>ROUND(('Doc3'!G170*Limpeza!$D$48)+('Doc3'!H170*Limpeza!$E$48)+('Doc3'!I170*Limpeza!$F$48)+('Doc3'!L170*Limpeza!$G$48)+('Doc3'!M170*Limpeza!$H$48)+('Doc3'!N170*Limpeza!$I$48)+('Doc3'!O170*Limpeza!$J$48)+('Doc3'!P170*Limpeza!$K$48)+('Doc3'!Q170*Limpeza!$L$48),2)</f>
        <v>0</v>
      </c>
      <c r="L170" s="199">
        <f>ROUND(IF('Doc3'!T170&lt;220,Jardinagem!$D$70*'Doc3'!T170,IF('Doc3'!T170&gt;=220,Jardinagem!$D$63*'Doc3'!T170/220)),2)</f>
        <v>0</v>
      </c>
      <c r="M170" s="199">
        <f>ROUND(IF('Doc3'!T170&lt;220,Jardinagem!$D$71*'Doc3'!T170,IF('Doc3'!T170&gt;=220,Jardinagem!$D$64*'Doc3'!T170/220)),2)</f>
        <v>0</v>
      </c>
      <c r="N170" s="199">
        <f>ROUND(IF('Doc3'!T170&lt;220,Jardinagem!$D$72*'Doc3'!T170,IF('Doc3'!T170&gt;=220,Jardinagem!$D$65*'Doc3'!T170/220)),2)</f>
        <v>0</v>
      </c>
      <c r="O170" s="199">
        <f>ROUND(IF('Doc3'!T170&lt;220,Jardinagem!$D$73*'Doc3'!T170,IF('Doc3'!T170&gt;=220,Jardinagem!$D$66*'Doc3'!T170/220)),2)</f>
        <v>0</v>
      </c>
      <c r="P170" s="199">
        <f>ROUND(IF('Doc3'!T170&lt;220,Jardinagem!$D$74*'Doc3'!T170,IF('Doc3'!T170&gt;=220,Jardinagem!$D$67*'Doc3'!T170/220)),2)</f>
        <v>0</v>
      </c>
      <c r="Q170" s="199">
        <f>ROUND(IF('Doc3'!T170&lt;220,Jardinagem!$D$75*'Doc3'!T170,IF('Doc3'!T170&gt;=220,Jardinagem!$D$68*'Doc3'!T170/220)),2)</f>
        <v>0</v>
      </c>
      <c r="R170" s="217">
        <f t="shared" si="4"/>
        <v>0</v>
      </c>
      <c r="S170" s="217">
        <f t="shared" si="5"/>
        <v>0</v>
      </c>
    </row>
    <row r="171" spans="1:19">
      <c r="A171" s="175">
        <f>'Doc3'!A171</f>
        <v>0</v>
      </c>
      <c r="B171" s="176">
        <f>'Doc3'!B171</f>
        <v>0</v>
      </c>
      <c r="C171" s="84">
        <f>'Doc3'!C171</f>
        <v>0</v>
      </c>
      <c r="D171" s="189">
        <f>'Doc3'!U171</f>
        <v>0</v>
      </c>
      <c r="E171" s="189">
        <f>'Doc3'!V171</f>
        <v>0</v>
      </c>
      <c r="F171" s="199">
        <f>ROUND(('Doc3'!G171*Limpeza!$D$43)+('Doc3'!H171*Limpeza!$E$43)+('Doc3'!I171*Limpeza!$F$43)+('Doc3'!L171*Limpeza!$G$43)+('Doc3'!M171*Limpeza!$H$43)+('Doc3'!N171*Limpeza!$I$43)+('Doc3'!O171*Limpeza!$J$43)+('Doc3'!P171*Limpeza!$K$43)+('Doc3'!Q171*Limpeza!$L$43),2)</f>
        <v>0</v>
      </c>
      <c r="G171" s="199">
        <f>ROUND(('Doc3'!G171*Limpeza!$D$44)+('Doc3'!H171*Limpeza!$E$44)+('Doc3'!I171*Limpeza!$F$44)+('Doc3'!L171*Limpeza!$G$44)+('Doc3'!M171*Limpeza!$H$44)+('Doc3'!N171*Limpeza!$I$44)+('Doc3'!O171*Limpeza!$J$44)+('Doc3'!P171*Limpeza!$K$44)+('Doc3'!Q171*Limpeza!$L$44),2)</f>
        <v>0</v>
      </c>
      <c r="H171" s="199">
        <f>ROUND(('Doc3'!G171*Limpeza!$D$45)+('Doc3'!H171*Limpeza!$E$45)+('Doc3'!I171*Limpeza!$F$45)+('Doc3'!L171*Limpeza!$G$45)+('Doc3'!M171*Limpeza!$H$45)+('Doc3'!N171*Limpeza!$I$45)+('Doc3'!O171*Limpeza!$J$45)+('Doc3'!P171*Limpeza!$K$45)+('Doc3'!Q171*Limpeza!$L$45),2)</f>
        <v>0</v>
      </c>
      <c r="I171" s="199">
        <f>ROUND(('Doc3'!G171*Limpeza!$D$46)+('Doc3'!H171*Limpeza!$E$46)+('Doc3'!I171*Limpeza!$F$46)+('Doc3'!L171*Limpeza!$G$46)+('Doc3'!M171*Limpeza!$H$46)+('Doc3'!N171*Limpeza!$I$46)+('Doc3'!O171*Limpeza!$J$46)+('Doc3'!P171*Limpeza!$K$46)+('Doc3'!Q171*Limpeza!$L$46),2)</f>
        <v>0</v>
      </c>
      <c r="J171" s="199">
        <f>ROUND(('Doc3'!G171*Limpeza!$D$47)+('Doc3'!H171*Limpeza!$E$47)+('Doc3'!I171*Limpeza!$F$47)+('Doc3'!L171*Limpeza!$G$47)+('Doc3'!M171*Limpeza!$H$47)+('Doc3'!N171*Limpeza!$I$47)+('Doc3'!O171*Limpeza!$J$47)+('Doc3'!P171*Limpeza!$K$47)+('Doc3'!Q171*Limpeza!$L$47),2)</f>
        <v>0</v>
      </c>
      <c r="K171" s="199">
        <f>ROUND(('Doc3'!G171*Limpeza!$D$48)+('Doc3'!H171*Limpeza!$E$48)+('Doc3'!I171*Limpeza!$F$48)+('Doc3'!L171*Limpeza!$G$48)+('Doc3'!M171*Limpeza!$H$48)+('Doc3'!N171*Limpeza!$I$48)+('Doc3'!O171*Limpeza!$J$48)+('Doc3'!P171*Limpeza!$K$48)+('Doc3'!Q171*Limpeza!$L$48),2)</f>
        <v>0</v>
      </c>
      <c r="L171" s="199">
        <f>ROUND(IF('Doc3'!T171&lt;220,Jardinagem!$D$70*'Doc3'!T171,IF('Doc3'!T171&gt;=220,Jardinagem!$D$63*'Doc3'!T171/220)),2)</f>
        <v>0</v>
      </c>
      <c r="M171" s="199">
        <f>ROUND(IF('Doc3'!T171&lt;220,Jardinagem!$D$71*'Doc3'!T171,IF('Doc3'!T171&gt;=220,Jardinagem!$D$64*'Doc3'!T171/220)),2)</f>
        <v>0</v>
      </c>
      <c r="N171" s="199">
        <f>ROUND(IF('Doc3'!T171&lt;220,Jardinagem!$D$72*'Doc3'!T171,IF('Doc3'!T171&gt;=220,Jardinagem!$D$65*'Doc3'!T171/220)),2)</f>
        <v>0</v>
      </c>
      <c r="O171" s="199">
        <f>ROUND(IF('Doc3'!T171&lt;220,Jardinagem!$D$73*'Doc3'!T171,IF('Doc3'!T171&gt;=220,Jardinagem!$D$66*'Doc3'!T171/220)),2)</f>
        <v>0</v>
      </c>
      <c r="P171" s="199">
        <f>ROUND(IF('Doc3'!T171&lt;220,Jardinagem!$D$74*'Doc3'!T171,IF('Doc3'!T171&gt;=220,Jardinagem!$D$67*'Doc3'!T171/220)),2)</f>
        <v>0</v>
      </c>
      <c r="Q171" s="199">
        <f>ROUND(IF('Doc3'!T171&lt;220,Jardinagem!$D$75*'Doc3'!T171,IF('Doc3'!T171&gt;=220,Jardinagem!$D$68*'Doc3'!T171/220)),2)</f>
        <v>0</v>
      </c>
      <c r="R171" s="217">
        <f t="shared" si="4"/>
        <v>0</v>
      </c>
      <c r="S171" s="217">
        <f t="shared" si="5"/>
        <v>0</v>
      </c>
    </row>
    <row r="172" spans="1:19">
      <c r="A172" s="175">
        <f>'Doc3'!A172</f>
        <v>0</v>
      </c>
      <c r="B172" s="176">
        <f>'Doc3'!B172</f>
        <v>0</v>
      </c>
      <c r="C172" s="84">
        <f>'Doc3'!C172</f>
        <v>0</v>
      </c>
      <c r="D172" s="189">
        <f>'Doc3'!U172</f>
        <v>0</v>
      </c>
      <c r="E172" s="189">
        <f>'Doc3'!V172</f>
        <v>0</v>
      </c>
      <c r="F172" s="199">
        <f>ROUND(('Doc3'!G172*Limpeza!$D$43)+('Doc3'!H172*Limpeza!$E$43)+('Doc3'!I172*Limpeza!$F$43)+('Doc3'!L172*Limpeza!$G$43)+('Doc3'!M172*Limpeza!$H$43)+('Doc3'!N172*Limpeza!$I$43)+('Doc3'!O172*Limpeza!$J$43)+('Doc3'!P172*Limpeza!$K$43)+('Doc3'!Q172*Limpeza!$L$43),2)</f>
        <v>0</v>
      </c>
      <c r="G172" s="199">
        <f>ROUND(('Doc3'!G172*Limpeza!$D$44)+('Doc3'!H172*Limpeza!$E$44)+('Doc3'!I172*Limpeza!$F$44)+('Doc3'!L172*Limpeza!$G$44)+('Doc3'!M172*Limpeza!$H$44)+('Doc3'!N172*Limpeza!$I$44)+('Doc3'!O172*Limpeza!$J$44)+('Doc3'!P172*Limpeza!$K$44)+('Doc3'!Q172*Limpeza!$L$44),2)</f>
        <v>0</v>
      </c>
      <c r="H172" s="199">
        <f>ROUND(('Doc3'!G172*Limpeza!$D$45)+('Doc3'!H172*Limpeza!$E$45)+('Doc3'!I172*Limpeza!$F$45)+('Doc3'!L172*Limpeza!$G$45)+('Doc3'!M172*Limpeza!$H$45)+('Doc3'!N172*Limpeza!$I$45)+('Doc3'!O172*Limpeza!$J$45)+('Doc3'!P172*Limpeza!$K$45)+('Doc3'!Q172*Limpeza!$L$45),2)</f>
        <v>0</v>
      </c>
      <c r="I172" s="199">
        <f>ROUND(('Doc3'!G172*Limpeza!$D$46)+('Doc3'!H172*Limpeza!$E$46)+('Doc3'!I172*Limpeza!$F$46)+('Doc3'!L172*Limpeza!$G$46)+('Doc3'!M172*Limpeza!$H$46)+('Doc3'!N172*Limpeza!$I$46)+('Doc3'!O172*Limpeza!$J$46)+('Doc3'!P172*Limpeza!$K$46)+('Doc3'!Q172*Limpeza!$L$46),2)</f>
        <v>0</v>
      </c>
      <c r="J172" s="199">
        <f>ROUND(('Doc3'!G172*Limpeza!$D$47)+('Doc3'!H172*Limpeza!$E$47)+('Doc3'!I172*Limpeza!$F$47)+('Doc3'!L172*Limpeza!$G$47)+('Doc3'!M172*Limpeza!$H$47)+('Doc3'!N172*Limpeza!$I$47)+('Doc3'!O172*Limpeza!$J$47)+('Doc3'!P172*Limpeza!$K$47)+('Doc3'!Q172*Limpeza!$L$47),2)</f>
        <v>0</v>
      </c>
      <c r="K172" s="199">
        <f>ROUND(('Doc3'!G172*Limpeza!$D$48)+('Doc3'!H172*Limpeza!$E$48)+('Doc3'!I172*Limpeza!$F$48)+('Doc3'!L172*Limpeza!$G$48)+('Doc3'!M172*Limpeza!$H$48)+('Doc3'!N172*Limpeza!$I$48)+('Doc3'!O172*Limpeza!$J$48)+('Doc3'!P172*Limpeza!$K$48)+('Doc3'!Q172*Limpeza!$L$48),2)</f>
        <v>0</v>
      </c>
      <c r="L172" s="199">
        <f>ROUND(IF('Doc3'!T172&lt;220,Jardinagem!$D$70*'Doc3'!T172,IF('Doc3'!T172&gt;=220,Jardinagem!$D$63*'Doc3'!T172/220)),2)</f>
        <v>0</v>
      </c>
      <c r="M172" s="199">
        <f>ROUND(IF('Doc3'!T172&lt;220,Jardinagem!$D$71*'Doc3'!T172,IF('Doc3'!T172&gt;=220,Jardinagem!$D$64*'Doc3'!T172/220)),2)</f>
        <v>0</v>
      </c>
      <c r="N172" s="199">
        <f>ROUND(IF('Doc3'!T172&lt;220,Jardinagem!$D$72*'Doc3'!T172,IF('Doc3'!T172&gt;=220,Jardinagem!$D$65*'Doc3'!T172/220)),2)</f>
        <v>0</v>
      </c>
      <c r="O172" s="199">
        <f>ROUND(IF('Doc3'!T172&lt;220,Jardinagem!$D$73*'Doc3'!T172,IF('Doc3'!T172&gt;=220,Jardinagem!$D$66*'Doc3'!T172/220)),2)</f>
        <v>0</v>
      </c>
      <c r="P172" s="199">
        <f>ROUND(IF('Doc3'!T172&lt;220,Jardinagem!$D$74*'Doc3'!T172,IF('Doc3'!T172&gt;=220,Jardinagem!$D$67*'Doc3'!T172/220)),2)</f>
        <v>0</v>
      </c>
      <c r="Q172" s="199">
        <f>ROUND(IF('Doc3'!T172&lt;220,Jardinagem!$D$75*'Doc3'!T172,IF('Doc3'!T172&gt;=220,Jardinagem!$D$68*'Doc3'!T172/220)),2)</f>
        <v>0</v>
      </c>
      <c r="R172" s="217">
        <f t="shared" si="4"/>
        <v>0</v>
      </c>
      <c r="S172" s="217">
        <f t="shared" si="5"/>
        <v>0</v>
      </c>
    </row>
    <row r="173" spans="1:19">
      <c r="A173" s="175">
        <f>'Doc3'!A173</f>
        <v>0</v>
      </c>
      <c r="B173" s="176">
        <f>'Doc3'!B173</f>
        <v>0</v>
      </c>
      <c r="C173" s="84">
        <f>'Doc3'!C173</f>
        <v>0</v>
      </c>
      <c r="D173" s="189">
        <f>'Doc3'!U173</f>
        <v>0</v>
      </c>
      <c r="E173" s="189">
        <f>'Doc3'!V173</f>
        <v>0</v>
      </c>
      <c r="F173" s="199">
        <f>ROUND(('Doc3'!G173*Limpeza!$D$43)+('Doc3'!H173*Limpeza!$E$43)+('Doc3'!I173*Limpeza!$F$43)+('Doc3'!L173*Limpeza!$G$43)+('Doc3'!M173*Limpeza!$H$43)+('Doc3'!N173*Limpeza!$I$43)+('Doc3'!O173*Limpeza!$J$43)+('Doc3'!P173*Limpeza!$K$43)+('Doc3'!Q173*Limpeza!$L$43),2)</f>
        <v>0</v>
      </c>
      <c r="G173" s="199">
        <f>ROUND(('Doc3'!G173*Limpeza!$D$44)+('Doc3'!H173*Limpeza!$E$44)+('Doc3'!I173*Limpeza!$F$44)+('Doc3'!L173*Limpeza!$G$44)+('Doc3'!M173*Limpeza!$H$44)+('Doc3'!N173*Limpeza!$I$44)+('Doc3'!O173*Limpeza!$J$44)+('Doc3'!P173*Limpeza!$K$44)+('Doc3'!Q173*Limpeza!$L$44),2)</f>
        <v>0</v>
      </c>
      <c r="H173" s="199">
        <f>ROUND(('Doc3'!G173*Limpeza!$D$45)+('Doc3'!H173*Limpeza!$E$45)+('Doc3'!I173*Limpeza!$F$45)+('Doc3'!L173*Limpeza!$G$45)+('Doc3'!M173*Limpeza!$H$45)+('Doc3'!N173*Limpeza!$I$45)+('Doc3'!O173*Limpeza!$J$45)+('Doc3'!P173*Limpeza!$K$45)+('Doc3'!Q173*Limpeza!$L$45),2)</f>
        <v>0</v>
      </c>
      <c r="I173" s="199">
        <f>ROUND(('Doc3'!G173*Limpeza!$D$46)+('Doc3'!H173*Limpeza!$E$46)+('Doc3'!I173*Limpeza!$F$46)+('Doc3'!L173*Limpeza!$G$46)+('Doc3'!M173*Limpeza!$H$46)+('Doc3'!N173*Limpeza!$I$46)+('Doc3'!O173*Limpeza!$J$46)+('Doc3'!P173*Limpeza!$K$46)+('Doc3'!Q173*Limpeza!$L$46),2)</f>
        <v>0</v>
      </c>
      <c r="J173" s="199">
        <f>ROUND(('Doc3'!G173*Limpeza!$D$47)+('Doc3'!H173*Limpeza!$E$47)+('Doc3'!I173*Limpeza!$F$47)+('Doc3'!L173*Limpeza!$G$47)+('Doc3'!M173*Limpeza!$H$47)+('Doc3'!N173*Limpeza!$I$47)+('Doc3'!O173*Limpeza!$J$47)+('Doc3'!P173*Limpeza!$K$47)+('Doc3'!Q173*Limpeza!$L$47),2)</f>
        <v>0</v>
      </c>
      <c r="K173" s="199">
        <f>ROUND(('Doc3'!G173*Limpeza!$D$48)+('Doc3'!H173*Limpeza!$E$48)+('Doc3'!I173*Limpeza!$F$48)+('Doc3'!L173*Limpeza!$G$48)+('Doc3'!M173*Limpeza!$H$48)+('Doc3'!N173*Limpeza!$I$48)+('Doc3'!O173*Limpeza!$J$48)+('Doc3'!P173*Limpeza!$K$48)+('Doc3'!Q173*Limpeza!$L$48),2)</f>
        <v>0</v>
      </c>
      <c r="L173" s="199">
        <f>ROUND(IF('Doc3'!T173&lt;220,Jardinagem!$D$70*'Doc3'!T173,IF('Doc3'!T173&gt;=220,Jardinagem!$D$63*'Doc3'!T173/220)),2)</f>
        <v>0</v>
      </c>
      <c r="M173" s="199">
        <f>ROUND(IF('Doc3'!T173&lt;220,Jardinagem!$D$71*'Doc3'!T173,IF('Doc3'!T173&gt;=220,Jardinagem!$D$64*'Doc3'!T173/220)),2)</f>
        <v>0</v>
      </c>
      <c r="N173" s="199">
        <f>ROUND(IF('Doc3'!T173&lt;220,Jardinagem!$D$72*'Doc3'!T173,IF('Doc3'!T173&gt;=220,Jardinagem!$D$65*'Doc3'!T173/220)),2)</f>
        <v>0</v>
      </c>
      <c r="O173" s="199">
        <f>ROUND(IF('Doc3'!T173&lt;220,Jardinagem!$D$73*'Doc3'!T173,IF('Doc3'!T173&gt;=220,Jardinagem!$D$66*'Doc3'!T173/220)),2)</f>
        <v>0</v>
      </c>
      <c r="P173" s="199">
        <f>ROUND(IF('Doc3'!T173&lt;220,Jardinagem!$D$74*'Doc3'!T173,IF('Doc3'!T173&gt;=220,Jardinagem!$D$67*'Doc3'!T173/220)),2)</f>
        <v>0</v>
      </c>
      <c r="Q173" s="199">
        <f>ROUND(IF('Doc3'!T173&lt;220,Jardinagem!$D$75*'Doc3'!T173,IF('Doc3'!T173&gt;=220,Jardinagem!$D$68*'Doc3'!T173/220)),2)</f>
        <v>0</v>
      </c>
      <c r="R173" s="217">
        <f t="shared" si="4"/>
        <v>0</v>
      </c>
      <c r="S173" s="217">
        <f t="shared" si="5"/>
        <v>0</v>
      </c>
    </row>
    <row r="174" spans="1:19">
      <c r="A174" s="175">
        <f>'Doc3'!A174</f>
        <v>0</v>
      </c>
      <c r="B174" s="176">
        <f>'Doc3'!B174</f>
        <v>0</v>
      </c>
      <c r="C174" s="84">
        <f>'Doc3'!C174</f>
        <v>0</v>
      </c>
      <c r="D174" s="189">
        <f>'Doc3'!U174</f>
        <v>0</v>
      </c>
      <c r="E174" s="189">
        <f>'Doc3'!V174</f>
        <v>0</v>
      </c>
      <c r="F174" s="199">
        <f>ROUND(('Doc3'!G174*Limpeza!$D$43)+('Doc3'!H174*Limpeza!$E$43)+('Doc3'!I174*Limpeza!$F$43)+('Doc3'!L174*Limpeza!$G$43)+('Doc3'!M174*Limpeza!$H$43)+('Doc3'!N174*Limpeza!$I$43)+('Doc3'!O174*Limpeza!$J$43)+('Doc3'!P174*Limpeza!$K$43)+('Doc3'!Q174*Limpeza!$L$43),2)</f>
        <v>0</v>
      </c>
      <c r="G174" s="199">
        <f>ROUND(('Doc3'!G174*Limpeza!$D$44)+('Doc3'!H174*Limpeza!$E$44)+('Doc3'!I174*Limpeza!$F$44)+('Doc3'!L174*Limpeza!$G$44)+('Doc3'!M174*Limpeza!$H$44)+('Doc3'!N174*Limpeza!$I$44)+('Doc3'!O174*Limpeza!$J$44)+('Doc3'!P174*Limpeza!$K$44)+('Doc3'!Q174*Limpeza!$L$44),2)</f>
        <v>0</v>
      </c>
      <c r="H174" s="199">
        <f>ROUND(('Doc3'!G174*Limpeza!$D$45)+('Doc3'!H174*Limpeza!$E$45)+('Doc3'!I174*Limpeza!$F$45)+('Doc3'!L174*Limpeza!$G$45)+('Doc3'!M174*Limpeza!$H$45)+('Doc3'!N174*Limpeza!$I$45)+('Doc3'!O174*Limpeza!$J$45)+('Doc3'!P174*Limpeza!$K$45)+('Doc3'!Q174*Limpeza!$L$45),2)</f>
        <v>0</v>
      </c>
      <c r="I174" s="199">
        <f>ROUND(('Doc3'!G174*Limpeza!$D$46)+('Doc3'!H174*Limpeza!$E$46)+('Doc3'!I174*Limpeza!$F$46)+('Doc3'!L174*Limpeza!$G$46)+('Doc3'!M174*Limpeza!$H$46)+('Doc3'!N174*Limpeza!$I$46)+('Doc3'!O174*Limpeza!$J$46)+('Doc3'!P174*Limpeza!$K$46)+('Doc3'!Q174*Limpeza!$L$46),2)</f>
        <v>0</v>
      </c>
      <c r="J174" s="199">
        <f>ROUND(('Doc3'!G174*Limpeza!$D$47)+('Doc3'!H174*Limpeza!$E$47)+('Doc3'!I174*Limpeza!$F$47)+('Doc3'!L174*Limpeza!$G$47)+('Doc3'!M174*Limpeza!$H$47)+('Doc3'!N174*Limpeza!$I$47)+('Doc3'!O174*Limpeza!$J$47)+('Doc3'!P174*Limpeza!$K$47)+('Doc3'!Q174*Limpeza!$L$47),2)</f>
        <v>0</v>
      </c>
      <c r="K174" s="199">
        <f>ROUND(('Doc3'!G174*Limpeza!$D$48)+('Doc3'!H174*Limpeza!$E$48)+('Doc3'!I174*Limpeza!$F$48)+('Doc3'!L174*Limpeza!$G$48)+('Doc3'!M174*Limpeza!$H$48)+('Doc3'!N174*Limpeza!$I$48)+('Doc3'!O174*Limpeza!$J$48)+('Doc3'!P174*Limpeza!$K$48)+('Doc3'!Q174*Limpeza!$L$48),2)</f>
        <v>0</v>
      </c>
      <c r="L174" s="199">
        <f>ROUND(IF('Doc3'!T174&lt;220,Jardinagem!$D$70*'Doc3'!T174,IF('Doc3'!T174&gt;=220,Jardinagem!$D$63*'Doc3'!T174/220)),2)</f>
        <v>0</v>
      </c>
      <c r="M174" s="199">
        <f>ROUND(IF('Doc3'!T174&lt;220,Jardinagem!$D$71*'Doc3'!T174,IF('Doc3'!T174&gt;=220,Jardinagem!$D$64*'Doc3'!T174/220)),2)</f>
        <v>0</v>
      </c>
      <c r="N174" s="199">
        <f>ROUND(IF('Doc3'!T174&lt;220,Jardinagem!$D$72*'Doc3'!T174,IF('Doc3'!T174&gt;=220,Jardinagem!$D$65*'Doc3'!T174/220)),2)</f>
        <v>0</v>
      </c>
      <c r="O174" s="199">
        <f>ROUND(IF('Doc3'!T174&lt;220,Jardinagem!$D$73*'Doc3'!T174,IF('Doc3'!T174&gt;=220,Jardinagem!$D$66*'Doc3'!T174/220)),2)</f>
        <v>0</v>
      </c>
      <c r="P174" s="199">
        <f>ROUND(IF('Doc3'!T174&lt;220,Jardinagem!$D$74*'Doc3'!T174,IF('Doc3'!T174&gt;=220,Jardinagem!$D$67*'Doc3'!T174/220)),2)</f>
        <v>0</v>
      </c>
      <c r="Q174" s="199">
        <f>ROUND(IF('Doc3'!T174&lt;220,Jardinagem!$D$75*'Doc3'!T174,IF('Doc3'!T174&gt;=220,Jardinagem!$D$68*'Doc3'!T174/220)),2)</f>
        <v>0</v>
      </c>
      <c r="R174" s="217">
        <f t="shared" si="4"/>
        <v>0</v>
      </c>
      <c r="S174" s="217">
        <f t="shared" si="5"/>
        <v>0</v>
      </c>
    </row>
    <row r="175" spans="1:19">
      <c r="A175" s="175">
        <f>'Doc3'!A175</f>
        <v>0</v>
      </c>
      <c r="B175" s="176">
        <f>'Doc3'!B175</f>
        <v>0</v>
      </c>
      <c r="C175" s="84">
        <f>'Doc3'!C175</f>
        <v>0</v>
      </c>
      <c r="D175" s="189">
        <f>'Doc3'!U175</f>
        <v>0</v>
      </c>
      <c r="E175" s="189">
        <f>'Doc3'!V175</f>
        <v>0</v>
      </c>
      <c r="F175" s="199">
        <f>ROUND(('Doc3'!G175*Limpeza!$D$43)+('Doc3'!H175*Limpeza!$E$43)+('Doc3'!I175*Limpeza!$F$43)+('Doc3'!L175*Limpeza!$G$43)+('Doc3'!M175*Limpeza!$H$43)+('Doc3'!N175*Limpeza!$I$43)+('Doc3'!O175*Limpeza!$J$43)+('Doc3'!P175*Limpeza!$K$43)+('Doc3'!Q175*Limpeza!$L$43),2)</f>
        <v>0</v>
      </c>
      <c r="G175" s="199">
        <f>ROUND(('Doc3'!G175*Limpeza!$D$44)+('Doc3'!H175*Limpeza!$E$44)+('Doc3'!I175*Limpeza!$F$44)+('Doc3'!L175*Limpeza!$G$44)+('Doc3'!M175*Limpeza!$H$44)+('Doc3'!N175*Limpeza!$I$44)+('Doc3'!O175*Limpeza!$J$44)+('Doc3'!P175*Limpeza!$K$44)+('Doc3'!Q175*Limpeza!$L$44),2)</f>
        <v>0</v>
      </c>
      <c r="H175" s="199">
        <f>ROUND(('Doc3'!G175*Limpeza!$D$45)+('Doc3'!H175*Limpeza!$E$45)+('Doc3'!I175*Limpeza!$F$45)+('Doc3'!L175*Limpeza!$G$45)+('Doc3'!M175*Limpeza!$H$45)+('Doc3'!N175*Limpeza!$I$45)+('Doc3'!O175*Limpeza!$J$45)+('Doc3'!P175*Limpeza!$K$45)+('Doc3'!Q175*Limpeza!$L$45),2)</f>
        <v>0</v>
      </c>
      <c r="I175" s="199">
        <f>ROUND(('Doc3'!G175*Limpeza!$D$46)+('Doc3'!H175*Limpeza!$E$46)+('Doc3'!I175*Limpeza!$F$46)+('Doc3'!L175*Limpeza!$G$46)+('Doc3'!M175*Limpeza!$H$46)+('Doc3'!N175*Limpeza!$I$46)+('Doc3'!O175*Limpeza!$J$46)+('Doc3'!P175*Limpeza!$K$46)+('Doc3'!Q175*Limpeza!$L$46),2)</f>
        <v>0</v>
      </c>
      <c r="J175" s="199">
        <f>ROUND(('Doc3'!G175*Limpeza!$D$47)+('Doc3'!H175*Limpeza!$E$47)+('Doc3'!I175*Limpeza!$F$47)+('Doc3'!L175*Limpeza!$G$47)+('Doc3'!M175*Limpeza!$H$47)+('Doc3'!N175*Limpeza!$I$47)+('Doc3'!O175*Limpeza!$J$47)+('Doc3'!P175*Limpeza!$K$47)+('Doc3'!Q175*Limpeza!$L$47),2)</f>
        <v>0</v>
      </c>
      <c r="K175" s="199">
        <f>ROUND(('Doc3'!G175*Limpeza!$D$48)+('Doc3'!H175*Limpeza!$E$48)+('Doc3'!I175*Limpeza!$F$48)+('Doc3'!L175*Limpeza!$G$48)+('Doc3'!M175*Limpeza!$H$48)+('Doc3'!N175*Limpeza!$I$48)+('Doc3'!O175*Limpeza!$J$48)+('Doc3'!P175*Limpeza!$K$48)+('Doc3'!Q175*Limpeza!$L$48),2)</f>
        <v>0</v>
      </c>
      <c r="L175" s="199">
        <f>ROUND(IF('Doc3'!T175&lt;220,Jardinagem!$D$70*'Doc3'!T175,IF('Doc3'!T175&gt;=220,Jardinagem!$D$63*'Doc3'!T175/220)),2)</f>
        <v>0</v>
      </c>
      <c r="M175" s="199">
        <f>ROUND(IF('Doc3'!T175&lt;220,Jardinagem!$D$71*'Doc3'!T175,IF('Doc3'!T175&gt;=220,Jardinagem!$D$64*'Doc3'!T175/220)),2)</f>
        <v>0</v>
      </c>
      <c r="N175" s="199">
        <f>ROUND(IF('Doc3'!T175&lt;220,Jardinagem!$D$72*'Doc3'!T175,IF('Doc3'!T175&gt;=220,Jardinagem!$D$65*'Doc3'!T175/220)),2)</f>
        <v>0</v>
      </c>
      <c r="O175" s="199">
        <f>ROUND(IF('Doc3'!T175&lt;220,Jardinagem!$D$73*'Doc3'!T175,IF('Doc3'!T175&gt;=220,Jardinagem!$D$66*'Doc3'!T175/220)),2)</f>
        <v>0</v>
      </c>
      <c r="P175" s="199">
        <f>ROUND(IF('Doc3'!T175&lt;220,Jardinagem!$D$74*'Doc3'!T175,IF('Doc3'!T175&gt;=220,Jardinagem!$D$67*'Doc3'!T175/220)),2)</f>
        <v>0</v>
      </c>
      <c r="Q175" s="199">
        <f>ROUND(IF('Doc3'!T175&lt;220,Jardinagem!$D$75*'Doc3'!T175,IF('Doc3'!T175&gt;=220,Jardinagem!$D$68*'Doc3'!T175/220)),2)</f>
        <v>0</v>
      </c>
      <c r="R175" s="217">
        <f t="shared" si="4"/>
        <v>0</v>
      </c>
      <c r="S175" s="217">
        <f t="shared" si="5"/>
        <v>0</v>
      </c>
    </row>
    <row r="176" spans="1:19">
      <c r="A176" s="175">
        <f>'Doc3'!A176</f>
        <v>0</v>
      </c>
      <c r="B176" s="176">
        <f>'Doc3'!B176</f>
        <v>0</v>
      </c>
      <c r="C176" s="84">
        <f>'Doc3'!C176</f>
        <v>0</v>
      </c>
      <c r="D176" s="189">
        <f>'Doc3'!U176</f>
        <v>0</v>
      </c>
      <c r="E176" s="189">
        <f>'Doc3'!V176</f>
        <v>0</v>
      </c>
      <c r="F176" s="199">
        <f>ROUND(('Doc3'!G176*Limpeza!$D$43)+('Doc3'!H176*Limpeza!$E$43)+('Doc3'!I176*Limpeza!$F$43)+('Doc3'!L176*Limpeza!$G$43)+('Doc3'!M176*Limpeza!$H$43)+('Doc3'!N176*Limpeza!$I$43)+('Doc3'!O176*Limpeza!$J$43)+('Doc3'!P176*Limpeza!$K$43)+('Doc3'!Q176*Limpeza!$L$43),2)</f>
        <v>0</v>
      </c>
      <c r="G176" s="199">
        <f>ROUND(('Doc3'!G176*Limpeza!$D$44)+('Doc3'!H176*Limpeza!$E$44)+('Doc3'!I176*Limpeza!$F$44)+('Doc3'!L176*Limpeza!$G$44)+('Doc3'!M176*Limpeza!$H$44)+('Doc3'!N176*Limpeza!$I$44)+('Doc3'!O176*Limpeza!$J$44)+('Doc3'!P176*Limpeza!$K$44)+('Doc3'!Q176*Limpeza!$L$44),2)</f>
        <v>0</v>
      </c>
      <c r="H176" s="199">
        <f>ROUND(('Doc3'!G176*Limpeza!$D$45)+('Doc3'!H176*Limpeza!$E$45)+('Doc3'!I176*Limpeza!$F$45)+('Doc3'!L176*Limpeza!$G$45)+('Doc3'!M176*Limpeza!$H$45)+('Doc3'!N176*Limpeza!$I$45)+('Doc3'!O176*Limpeza!$J$45)+('Doc3'!P176*Limpeza!$K$45)+('Doc3'!Q176*Limpeza!$L$45),2)</f>
        <v>0</v>
      </c>
      <c r="I176" s="199">
        <f>ROUND(('Doc3'!G176*Limpeza!$D$46)+('Doc3'!H176*Limpeza!$E$46)+('Doc3'!I176*Limpeza!$F$46)+('Doc3'!L176*Limpeza!$G$46)+('Doc3'!M176*Limpeza!$H$46)+('Doc3'!N176*Limpeza!$I$46)+('Doc3'!O176*Limpeza!$J$46)+('Doc3'!P176*Limpeza!$K$46)+('Doc3'!Q176*Limpeza!$L$46),2)</f>
        <v>0</v>
      </c>
      <c r="J176" s="199">
        <f>ROUND(('Doc3'!G176*Limpeza!$D$47)+('Doc3'!H176*Limpeza!$E$47)+('Doc3'!I176*Limpeza!$F$47)+('Doc3'!L176*Limpeza!$G$47)+('Doc3'!M176*Limpeza!$H$47)+('Doc3'!N176*Limpeza!$I$47)+('Doc3'!O176*Limpeza!$J$47)+('Doc3'!P176*Limpeza!$K$47)+('Doc3'!Q176*Limpeza!$L$47),2)</f>
        <v>0</v>
      </c>
      <c r="K176" s="199">
        <f>ROUND(('Doc3'!G176*Limpeza!$D$48)+('Doc3'!H176*Limpeza!$E$48)+('Doc3'!I176*Limpeza!$F$48)+('Doc3'!L176*Limpeza!$G$48)+('Doc3'!M176*Limpeza!$H$48)+('Doc3'!N176*Limpeza!$I$48)+('Doc3'!O176*Limpeza!$J$48)+('Doc3'!P176*Limpeza!$K$48)+('Doc3'!Q176*Limpeza!$L$48),2)</f>
        <v>0</v>
      </c>
      <c r="L176" s="199">
        <f>ROUND(IF('Doc3'!T176&lt;220,Jardinagem!$D$70*'Doc3'!T176,IF('Doc3'!T176&gt;=220,Jardinagem!$D$63*'Doc3'!T176/220)),2)</f>
        <v>0</v>
      </c>
      <c r="M176" s="199">
        <f>ROUND(IF('Doc3'!T176&lt;220,Jardinagem!$D$71*'Doc3'!T176,IF('Doc3'!T176&gt;=220,Jardinagem!$D$64*'Doc3'!T176/220)),2)</f>
        <v>0</v>
      </c>
      <c r="N176" s="199">
        <f>ROUND(IF('Doc3'!T176&lt;220,Jardinagem!$D$72*'Doc3'!T176,IF('Doc3'!T176&gt;=220,Jardinagem!$D$65*'Doc3'!T176/220)),2)</f>
        <v>0</v>
      </c>
      <c r="O176" s="199">
        <f>ROUND(IF('Doc3'!T176&lt;220,Jardinagem!$D$73*'Doc3'!T176,IF('Doc3'!T176&gt;=220,Jardinagem!$D$66*'Doc3'!T176/220)),2)</f>
        <v>0</v>
      </c>
      <c r="P176" s="199">
        <f>ROUND(IF('Doc3'!T176&lt;220,Jardinagem!$D$74*'Doc3'!T176,IF('Doc3'!T176&gt;=220,Jardinagem!$D$67*'Doc3'!T176/220)),2)</f>
        <v>0</v>
      </c>
      <c r="Q176" s="199">
        <f>ROUND(IF('Doc3'!T176&lt;220,Jardinagem!$D$75*'Doc3'!T176,IF('Doc3'!T176&gt;=220,Jardinagem!$D$68*'Doc3'!T176/220)),2)</f>
        <v>0</v>
      </c>
      <c r="R176" s="217">
        <f t="shared" si="4"/>
        <v>0</v>
      </c>
      <c r="S176" s="217">
        <f t="shared" si="5"/>
        <v>0</v>
      </c>
    </row>
    <row r="177" spans="1:19">
      <c r="A177" s="175">
        <f>'Doc3'!A177</f>
        <v>0</v>
      </c>
      <c r="B177" s="176">
        <f>'Doc3'!B177</f>
        <v>0</v>
      </c>
      <c r="C177" s="84">
        <f>'Doc3'!C177</f>
        <v>0</v>
      </c>
      <c r="D177" s="189">
        <f>'Doc3'!U177</f>
        <v>0</v>
      </c>
      <c r="E177" s="189">
        <f>'Doc3'!V177</f>
        <v>0</v>
      </c>
      <c r="F177" s="199">
        <f>ROUND(('Doc3'!G177*Limpeza!$D$43)+('Doc3'!H177*Limpeza!$E$43)+('Doc3'!I177*Limpeza!$F$43)+('Doc3'!L177*Limpeza!$G$43)+('Doc3'!M177*Limpeza!$H$43)+('Doc3'!N177*Limpeza!$I$43)+('Doc3'!O177*Limpeza!$J$43)+('Doc3'!P177*Limpeza!$K$43)+('Doc3'!Q177*Limpeza!$L$43),2)</f>
        <v>0</v>
      </c>
      <c r="G177" s="199">
        <f>ROUND(('Doc3'!G177*Limpeza!$D$44)+('Doc3'!H177*Limpeza!$E$44)+('Doc3'!I177*Limpeza!$F$44)+('Doc3'!L177*Limpeza!$G$44)+('Doc3'!M177*Limpeza!$H$44)+('Doc3'!N177*Limpeza!$I$44)+('Doc3'!O177*Limpeza!$J$44)+('Doc3'!P177*Limpeza!$K$44)+('Doc3'!Q177*Limpeza!$L$44),2)</f>
        <v>0</v>
      </c>
      <c r="H177" s="199">
        <f>ROUND(('Doc3'!G177*Limpeza!$D$45)+('Doc3'!H177*Limpeza!$E$45)+('Doc3'!I177*Limpeza!$F$45)+('Doc3'!L177*Limpeza!$G$45)+('Doc3'!M177*Limpeza!$H$45)+('Doc3'!N177*Limpeza!$I$45)+('Doc3'!O177*Limpeza!$J$45)+('Doc3'!P177*Limpeza!$K$45)+('Doc3'!Q177*Limpeza!$L$45),2)</f>
        <v>0</v>
      </c>
      <c r="I177" s="199">
        <f>ROUND(('Doc3'!G177*Limpeza!$D$46)+('Doc3'!H177*Limpeza!$E$46)+('Doc3'!I177*Limpeza!$F$46)+('Doc3'!L177*Limpeza!$G$46)+('Doc3'!M177*Limpeza!$H$46)+('Doc3'!N177*Limpeza!$I$46)+('Doc3'!O177*Limpeza!$J$46)+('Doc3'!P177*Limpeza!$K$46)+('Doc3'!Q177*Limpeza!$L$46),2)</f>
        <v>0</v>
      </c>
      <c r="J177" s="199">
        <f>ROUND(('Doc3'!G177*Limpeza!$D$47)+('Doc3'!H177*Limpeza!$E$47)+('Doc3'!I177*Limpeza!$F$47)+('Doc3'!L177*Limpeza!$G$47)+('Doc3'!M177*Limpeza!$H$47)+('Doc3'!N177*Limpeza!$I$47)+('Doc3'!O177*Limpeza!$J$47)+('Doc3'!P177*Limpeza!$K$47)+('Doc3'!Q177*Limpeza!$L$47),2)</f>
        <v>0</v>
      </c>
      <c r="K177" s="199">
        <f>ROUND(('Doc3'!G177*Limpeza!$D$48)+('Doc3'!H177*Limpeza!$E$48)+('Doc3'!I177*Limpeza!$F$48)+('Doc3'!L177*Limpeza!$G$48)+('Doc3'!M177*Limpeza!$H$48)+('Doc3'!N177*Limpeza!$I$48)+('Doc3'!O177*Limpeza!$J$48)+('Doc3'!P177*Limpeza!$K$48)+('Doc3'!Q177*Limpeza!$L$48),2)</f>
        <v>0</v>
      </c>
      <c r="L177" s="199">
        <f>ROUND(IF('Doc3'!T177&lt;220,Jardinagem!$D$70*'Doc3'!T177,IF('Doc3'!T177&gt;=220,Jardinagem!$D$63*'Doc3'!T177/220)),2)</f>
        <v>0</v>
      </c>
      <c r="M177" s="199">
        <f>ROUND(IF('Doc3'!T177&lt;220,Jardinagem!$D$71*'Doc3'!T177,IF('Doc3'!T177&gt;=220,Jardinagem!$D$64*'Doc3'!T177/220)),2)</f>
        <v>0</v>
      </c>
      <c r="N177" s="199">
        <f>ROUND(IF('Doc3'!T177&lt;220,Jardinagem!$D$72*'Doc3'!T177,IF('Doc3'!T177&gt;=220,Jardinagem!$D$65*'Doc3'!T177/220)),2)</f>
        <v>0</v>
      </c>
      <c r="O177" s="199">
        <f>ROUND(IF('Doc3'!T177&lt;220,Jardinagem!$D$73*'Doc3'!T177,IF('Doc3'!T177&gt;=220,Jardinagem!$D$66*'Doc3'!T177/220)),2)</f>
        <v>0</v>
      </c>
      <c r="P177" s="199">
        <f>ROUND(IF('Doc3'!T177&lt;220,Jardinagem!$D$74*'Doc3'!T177,IF('Doc3'!T177&gt;=220,Jardinagem!$D$67*'Doc3'!T177/220)),2)</f>
        <v>0</v>
      </c>
      <c r="Q177" s="199">
        <f>ROUND(IF('Doc3'!T177&lt;220,Jardinagem!$D$75*'Doc3'!T177,IF('Doc3'!T177&gt;=220,Jardinagem!$D$68*'Doc3'!T177/220)),2)</f>
        <v>0</v>
      </c>
      <c r="R177" s="217">
        <f t="shared" si="4"/>
        <v>0</v>
      </c>
      <c r="S177" s="217">
        <f t="shared" si="5"/>
        <v>0</v>
      </c>
    </row>
    <row r="178" spans="1:19">
      <c r="A178" s="175">
        <f>'Doc3'!A178</f>
        <v>0</v>
      </c>
      <c r="B178" s="176">
        <f>'Doc3'!B178</f>
        <v>0</v>
      </c>
      <c r="C178" s="84">
        <f>'Doc3'!C178</f>
        <v>0</v>
      </c>
      <c r="D178" s="189">
        <f>'Doc3'!U178</f>
        <v>0</v>
      </c>
      <c r="E178" s="189">
        <f>'Doc3'!V178</f>
        <v>0</v>
      </c>
      <c r="F178" s="199">
        <f>ROUND(('Doc3'!G178*Limpeza!$D$43)+('Doc3'!H178*Limpeza!$E$43)+('Doc3'!I178*Limpeza!$F$43)+('Doc3'!L178*Limpeza!$G$43)+('Doc3'!M178*Limpeza!$H$43)+('Doc3'!N178*Limpeza!$I$43)+('Doc3'!O178*Limpeza!$J$43)+('Doc3'!P178*Limpeza!$K$43)+('Doc3'!Q178*Limpeza!$L$43),2)</f>
        <v>0</v>
      </c>
      <c r="G178" s="199">
        <f>ROUND(('Doc3'!G178*Limpeza!$D$44)+('Doc3'!H178*Limpeza!$E$44)+('Doc3'!I178*Limpeza!$F$44)+('Doc3'!L178*Limpeza!$G$44)+('Doc3'!M178*Limpeza!$H$44)+('Doc3'!N178*Limpeza!$I$44)+('Doc3'!O178*Limpeza!$J$44)+('Doc3'!P178*Limpeza!$K$44)+('Doc3'!Q178*Limpeza!$L$44),2)</f>
        <v>0</v>
      </c>
      <c r="H178" s="199">
        <f>ROUND(('Doc3'!G178*Limpeza!$D$45)+('Doc3'!H178*Limpeza!$E$45)+('Doc3'!I178*Limpeza!$F$45)+('Doc3'!L178*Limpeza!$G$45)+('Doc3'!M178*Limpeza!$H$45)+('Doc3'!N178*Limpeza!$I$45)+('Doc3'!O178*Limpeza!$J$45)+('Doc3'!P178*Limpeza!$K$45)+('Doc3'!Q178*Limpeza!$L$45),2)</f>
        <v>0</v>
      </c>
      <c r="I178" s="199">
        <f>ROUND(('Doc3'!G178*Limpeza!$D$46)+('Doc3'!H178*Limpeza!$E$46)+('Doc3'!I178*Limpeza!$F$46)+('Doc3'!L178*Limpeza!$G$46)+('Doc3'!M178*Limpeza!$H$46)+('Doc3'!N178*Limpeza!$I$46)+('Doc3'!O178*Limpeza!$J$46)+('Doc3'!P178*Limpeza!$K$46)+('Doc3'!Q178*Limpeza!$L$46),2)</f>
        <v>0</v>
      </c>
      <c r="J178" s="199">
        <f>ROUND(('Doc3'!G178*Limpeza!$D$47)+('Doc3'!H178*Limpeza!$E$47)+('Doc3'!I178*Limpeza!$F$47)+('Doc3'!L178*Limpeza!$G$47)+('Doc3'!M178*Limpeza!$H$47)+('Doc3'!N178*Limpeza!$I$47)+('Doc3'!O178*Limpeza!$J$47)+('Doc3'!P178*Limpeza!$K$47)+('Doc3'!Q178*Limpeza!$L$47),2)</f>
        <v>0</v>
      </c>
      <c r="K178" s="199">
        <f>ROUND(('Doc3'!G178*Limpeza!$D$48)+('Doc3'!H178*Limpeza!$E$48)+('Doc3'!I178*Limpeza!$F$48)+('Doc3'!L178*Limpeza!$G$48)+('Doc3'!M178*Limpeza!$H$48)+('Doc3'!N178*Limpeza!$I$48)+('Doc3'!O178*Limpeza!$J$48)+('Doc3'!P178*Limpeza!$K$48)+('Doc3'!Q178*Limpeza!$L$48),2)</f>
        <v>0</v>
      </c>
      <c r="L178" s="199">
        <f>ROUND(IF('Doc3'!T178&lt;220,Jardinagem!$D$70*'Doc3'!T178,IF('Doc3'!T178&gt;=220,Jardinagem!$D$63*'Doc3'!T178/220)),2)</f>
        <v>0</v>
      </c>
      <c r="M178" s="199">
        <f>ROUND(IF('Doc3'!T178&lt;220,Jardinagem!$D$71*'Doc3'!T178,IF('Doc3'!T178&gt;=220,Jardinagem!$D$64*'Doc3'!T178/220)),2)</f>
        <v>0</v>
      </c>
      <c r="N178" s="199">
        <f>ROUND(IF('Doc3'!T178&lt;220,Jardinagem!$D$72*'Doc3'!T178,IF('Doc3'!T178&gt;=220,Jardinagem!$D$65*'Doc3'!T178/220)),2)</f>
        <v>0</v>
      </c>
      <c r="O178" s="199">
        <f>ROUND(IF('Doc3'!T178&lt;220,Jardinagem!$D$73*'Doc3'!T178,IF('Doc3'!T178&gt;=220,Jardinagem!$D$66*'Doc3'!T178/220)),2)</f>
        <v>0</v>
      </c>
      <c r="P178" s="199">
        <f>ROUND(IF('Doc3'!T178&lt;220,Jardinagem!$D$74*'Doc3'!T178,IF('Doc3'!T178&gt;=220,Jardinagem!$D$67*'Doc3'!T178/220)),2)</f>
        <v>0</v>
      </c>
      <c r="Q178" s="199">
        <f>ROUND(IF('Doc3'!T178&lt;220,Jardinagem!$D$75*'Doc3'!T178,IF('Doc3'!T178&gt;=220,Jardinagem!$D$68*'Doc3'!T178/220)),2)</f>
        <v>0</v>
      </c>
      <c r="R178" s="217">
        <f t="shared" si="4"/>
        <v>0</v>
      </c>
      <c r="S178" s="217">
        <f t="shared" si="5"/>
        <v>0</v>
      </c>
    </row>
    <row r="179" spans="1:19">
      <c r="A179" s="175">
        <f>'Doc3'!A179</f>
        <v>0</v>
      </c>
      <c r="B179" s="176">
        <f>'Doc3'!B179</f>
        <v>0</v>
      </c>
      <c r="C179" s="84">
        <f>'Doc3'!C179</f>
        <v>0</v>
      </c>
      <c r="D179" s="189">
        <f>'Doc3'!U179</f>
        <v>0</v>
      </c>
      <c r="E179" s="189">
        <f>'Doc3'!V179</f>
        <v>0</v>
      </c>
      <c r="F179" s="199">
        <f>ROUND(('Doc3'!G179*Limpeza!$D$43)+('Doc3'!H179*Limpeza!$E$43)+('Doc3'!I179*Limpeza!$F$43)+('Doc3'!L179*Limpeza!$G$43)+('Doc3'!M179*Limpeza!$H$43)+('Doc3'!N179*Limpeza!$I$43)+('Doc3'!O179*Limpeza!$J$43)+('Doc3'!P179*Limpeza!$K$43)+('Doc3'!Q179*Limpeza!$L$43),2)</f>
        <v>0</v>
      </c>
      <c r="G179" s="199">
        <f>ROUND(('Doc3'!G179*Limpeza!$D$44)+('Doc3'!H179*Limpeza!$E$44)+('Doc3'!I179*Limpeza!$F$44)+('Doc3'!L179*Limpeza!$G$44)+('Doc3'!M179*Limpeza!$H$44)+('Doc3'!N179*Limpeza!$I$44)+('Doc3'!O179*Limpeza!$J$44)+('Doc3'!P179*Limpeza!$K$44)+('Doc3'!Q179*Limpeza!$L$44),2)</f>
        <v>0</v>
      </c>
      <c r="H179" s="199">
        <f>ROUND(('Doc3'!G179*Limpeza!$D$45)+('Doc3'!H179*Limpeza!$E$45)+('Doc3'!I179*Limpeza!$F$45)+('Doc3'!L179*Limpeza!$G$45)+('Doc3'!M179*Limpeza!$H$45)+('Doc3'!N179*Limpeza!$I$45)+('Doc3'!O179*Limpeza!$J$45)+('Doc3'!P179*Limpeza!$K$45)+('Doc3'!Q179*Limpeza!$L$45),2)</f>
        <v>0</v>
      </c>
      <c r="I179" s="199">
        <f>ROUND(('Doc3'!G179*Limpeza!$D$46)+('Doc3'!H179*Limpeza!$E$46)+('Doc3'!I179*Limpeza!$F$46)+('Doc3'!L179*Limpeza!$G$46)+('Doc3'!M179*Limpeza!$H$46)+('Doc3'!N179*Limpeza!$I$46)+('Doc3'!O179*Limpeza!$J$46)+('Doc3'!P179*Limpeza!$K$46)+('Doc3'!Q179*Limpeza!$L$46),2)</f>
        <v>0</v>
      </c>
      <c r="J179" s="199">
        <f>ROUND(('Doc3'!G179*Limpeza!$D$47)+('Doc3'!H179*Limpeza!$E$47)+('Doc3'!I179*Limpeza!$F$47)+('Doc3'!L179*Limpeza!$G$47)+('Doc3'!M179*Limpeza!$H$47)+('Doc3'!N179*Limpeza!$I$47)+('Doc3'!O179*Limpeza!$J$47)+('Doc3'!P179*Limpeza!$K$47)+('Doc3'!Q179*Limpeza!$L$47),2)</f>
        <v>0</v>
      </c>
      <c r="K179" s="199">
        <f>ROUND(('Doc3'!G179*Limpeza!$D$48)+('Doc3'!H179*Limpeza!$E$48)+('Doc3'!I179*Limpeza!$F$48)+('Doc3'!L179*Limpeza!$G$48)+('Doc3'!M179*Limpeza!$H$48)+('Doc3'!N179*Limpeza!$I$48)+('Doc3'!O179*Limpeza!$J$48)+('Doc3'!P179*Limpeza!$K$48)+('Doc3'!Q179*Limpeza!$L$48),2)</f>
        <v>0</v>
      </c>
      <c r="L179" s="199">
        <f>ROUND(IF('Doc3'!T179&lt;220,Jardinagem!$D$70*'Doc3'!T179,IF('Doc3'!T179&gt;=220,Jardinagem!$D$63*'Doc3'!T179/220)),2)</f>
        <v>0</v>
      </c>
      <c r="M179" s="199">
        <f>ROUND(IF('Doc3'!T179&lt;220,Jardinagem!$D$71*'Doc3'!T179,IF('Doc3'!T179&gt;=220,Jardinagem!$D$64*'Doc3'!T179/220)),2)</f>
        <v>0</v>
      </c>
      <c r="N179" s="199">
        <f>ROUND(IF('Doc3'!T179&lt;220,Jardinagem!$D$72*'Doc3'!T179,IF('Doc3'!T179&gt;=220,Jardinagem!$D$65*'Doc3'!T179/220)),2)</f>
        <v>0</v>
      </c>
      <c r="O179" s="199">
        <f>ROUND(IF('Doc3'!T179&lt;220,Jardinagem!$D$73*'Doc3'!T179,IF('Doc3'!T179&gt;=220,Jardinagem!$D$66*'Doc3'!T179/220)),2)</f>
        <v>0</v>
      </c>
      <c r="P179" s="199">
        <f>ROUND(IF('Doc3'!T179&lt;220,Jardinagem!$D$74*'Doc3'!T179,IF('Doc3'!T179&gt;=220,Jardinagem!$D$67*'Doc3'!T179/220)),2)</f>
        <v>0</v>
      </c>
      <c r="Q179" s="199">
        <f>ROUND(IF('Doc3'!T179&lt;220,Jardinagem!$D$75*'Doc3'!T179,IF('Doc3'!T179&gt;=220,Jardinagem!$D$68*'Doc3'!T179/220)),2)</f>
        <v>0</v>
      </c>
      <c r="R179" s="217">
        <f t="shared" si="4"/>
        <v>0</v>
      </c>
      <c r="S179" s="217">
        <f t="shared" si="5"/>
        <v>0</v>
      </c>
    </row>
    <row r="180" spans="1:19">
      <c r="A180" s="175">
        <f>'Doc3'!A180</f>
        <v>0</v>
      </c>
      <c r="B180" s="176">
        <f>'Doc3'!B180</f>
        <v>0</v>
      </c>
      <c r="C180" s="84">
        <f>'Doc3'!C180</f>
        <v>0</v>
      </c>
      <c r="D180" s="189">
        <f>'Doc3'!U180</f>
        <v>0</v>
      </c>
      <c r="E180" s="189">
        <f>'Doc3'!V180</f>
        <v>0</v>
      </c>
      <c r="F180" s="199">
        <f>ROUND(('Doc3'!G180*Limpeza!$D$43)+('Doc3'!H180*Limpeza!$E$43)+('Doc3'!I180*Limpeza!$F$43)+('Doc3'!L180*Limpeza!$G$43)+('Doc3'!M180*Limpeza!$H$43)+('Doc3'!N180*Limpeza!$I$43)+('Doc3'!O180*Limpeza!$J$43)+('Doc3'!P180*Limpeza!$K$43)+('Doc3'!Q180*Limpeza!$L$43),2)</f>
        <v>0</v>
      </c>
      <c r="G180" s="199">
        <f>ROUND(('Doc3'!G180*Limpeza!$D$44)+('Doc3'!H180*Limpeza!$E$44)+('Doc3'!I180*Limpeza!$F$44)+('Doc3'!L180*Limpeza!$G$44)+('Doc3'!M180*Limpeza!$H$44)+('Doc3'!N180*Limpeza!$I$44)+('Doc3'!O180*Limpeza!$J$44)+('Doc3'!P180*Limpeza!$K$44)+('Doc3'!Q180*Limpeza!$L$44),2)</f>
        <v>0</v>
      </c>
      <c r="H180" s="199">
        <f>ROUND(('Doc3'!G180*Limpeza!$D$45)+('Doc3'!H180*Limpeza!$E$45)+('Doc3'!I180*Limpeza!$F$45)+('Doc3'!L180*Limpeza!$G$45)+('Doc3'!M180*Limpeza!$H$45)+('Doc3'!N180*Limpeza!$I$45)+('Doc3'!O180*Limpeza!$J$45)+('Doc3'!P180*Limpeza!$K$45)+('Doc3'!Q180*Limpeza!$L$45),2)</f>
        <v>0</v>
      </c>
      <c r="I180" s="199">
        <f>ROUND(('Doc3'!G180*Limpeza!$D$46)+('Doc3'!H180*Limpeza!$E$46)+('Doc3'!I180*Limpeza!$F$46)+('Doc3'!L180*Limpeza!$G$46)+('Doc3'!M180*Limpeza!$H$46)+('Doc3'!N180*Limpeza!$I$46)+('Doc3'!O180*Limpeza!$J$46)+('Doc3'!P180*Limpeza!$K$46)+('Doc3'!Q180*Limpeza!$L$46),2)</f>
        <v>0</v>
      </c>
      <c r="J180" s="199">
        <f>ROUND(('Doc3'!G180*Limpeza!$D$47)+('Doc3'!H180*Limpeza!$E$47)+('Doc3'!I180*Limpeza!$F$47)+('Doc3'!L180*Limpeza!$G$47)+('Doc3'!M180*Limpeza!$H$47)+('Doc3'!N180*Limpeza!$I$47)+('Doc3'!O180*Limpeza!$J$47)+('Doc3'!P180*Limpeza!$K$47)+('Doc3'!Q180*Limpeza!$L$47),2)</f>
        <v>0</v>
      </c>
      <c r="K180" s="199">
        <f>ROUND(('Doc3'!G180*Limpeza!$D$48)+('Doc3'!H180*Limpeza!$E$48)+('Doc3'!I180*Limpeza!$F$48)+('Doc3'!L180*Limpeza!$G$48)+('Doc3'!M180*Limpeza!$H$48)+('Doc3'!N180*Limpeza!$I$48)+('Doc3'!O180*Limpeza!$J$48)+('Doc3'!P180*Limpeza!$K$48)+('Doc3'!Q180*Limpeza!$L$48),2)</f>
        <v>0</v>
      </c>
      <c r="L180" s="199">
        <f>ROUND(IF('Doc3'!T180&lt;220,Jardinagem!$D$70*'Doc3'!T180,IF('Doc3'!T180&gt;=220,Jardinagem!$D$63*'Doc3'!T180/220)),2)</f>
        <v>0</v>
      </c>
      <c r="M180" s="199">
        <f>ROUND(IF('Doc3'!T180&lt;220,Jardinagem!$D$71*'Doc3'!T180,IF('Doc3'!T180&gt;=220,Jardinagem!$D$64*'Doc3'!T180/220)),2)</f>
        <v>0</v>
      </c>
      <c r="N180" s="199">
        <f>ROUND(IF('Doc3'!T180&lt;220,Jardinagem!$D$72*'Doc3'!T180,IF('Doc3'!T180&gt;=220,Jardinagem!$D$65*'Doc3'!T180/220)),2)</f>
        <v>0</v>
      </c>
      <c r="O180" s="199">
        <f>ROUND(IF('Doc3'!T180&lt;220,Jardinagem!$D$73*'Doc3'!T180,IF('Doc3'!T180&gt;=220,Jardinagem!$D$66*'Doc3'!T180/220)),2)</f>
        <v>0</v>
      </c>
      <c r="P180" s="199">
        <f>ROUND(IF('Doc3'!T180&lt;220,Jardinagem!$D$74*'Doc3'!T180,IF('Doc3'!T180&gt;=220,Jardinagem!$D$67*'Doc3'!T180/220)),2)</f>
        <v>0</v>
      </c>
      <c r="Q180" s="199">
        <f>ROUND(IF('Doc3'!T180&lt;220,Jardinagem!$D$75*'Doc3'!T180,IF('Doc3'!T180&gt;=220,Jardinagem!$D$68*'Doc3'!T180/220)),2)</f>
        <v>0</v>
      </c>
      <c r="R180" s="217">
        <f t="shared" si="4"/>
        <v>0</v>
      </c>
      <c r="S180" s="217">
        <f t="shared" si="5"/>
        <v>0</v>
      </c>
    </row>
    <row r="181" spans="1:19">
      <c r="A181" s="175">
        <f>'Doc3'!A181</f>
        <v>0</v>
      </c>
      <c r="B181" s="176">
        <f>'Doc3'!B181</f>
        <v>0</v>
      </c>
      <c r="C181" s="84">
        <f>'Doc3'!C181</f>
        <v>0</v>
      </c>
      <c r="D181" s="189">
        <f>'Doc3'!U181</f>
        <v>0</v>
      </c>
      <c r="E181" s="189">
        <f>'Doc3'!V181</f>
        <v>0</v>
      </c>
      <c r="F181" s="199">
        <f>ROUND(('Doc3'!G181*Limpeza!$D$43)+('Doc3'!H181*Limpeza!$E$43)+('Doc3'!I181*Limpeza!$F$43)+('Doc3'!L181*Limpeza!$G$43)+('Doc3'!M181*Limpeza!$H$43)+('Doc3'!N181*Limpeza!$I$43)+('Doc3'!O181*Limpeza!$J$43)+('Doc3'!P181*Limpeza!$K$43)+('Doc3'!Q181*Limpeza!$L$43),2)</f>
        <v>0</v>
      </c>
      <c r="G181" s="199">
        <f>ROUND(('Doc3'!G181*Limpeza!$D$44)+('Doc3'!H181*Limpeza!$E$44)+('Doc3'!I181*Limpeza!$F$44)+('Doc3'!L181*Limpeza!$G$44)+('Doc3'!M181*Limpeza!$H$44)+('Doc3'!N181*Limpeza!$I$44)+('Doc3'!O181*Limpeza!$J$44)+('Doc3'!P181*Limpeza!$K$44)+('Doc3'!Q181*Limpeza!$L$44),2)</f>
        <v>0</v>
      </c>
      <c r="H181" s="199">
        <f>ROUND(('Doc3'!G181*Limpeza!$D$45)+('Doc3'!H181*Limpeza!$E$45)+('Doc3'!I181*Limpeza!$F$45)+('Doc3'!L181*Limpeza!$G$45)+('Doc3'!M181*Limpeza!$H$45)+('Doc3'!N181*Limpeza!$I$45)+('Doc3'!O181*Limpeza!$J$45)+('Doc3'!P181*Limpeza!$K$45)+('Doc3'!Q181*Limpeza!$L$45),2)</f>
        <v>0</v>
      </c>
      <c r="I181" s="199">
        <f>ROUND(('Doc3'!G181*Limpeza!$D$46)+('Doc3'!H181*Limpeza!$E$46)+('Doc3'!I181*Limpeza!$F$46)+('Doc3'!L181*Limpeza!$G$46)+('Doc3'!M181*Limpeza!$H$46)+('Doc3'!N181*Limpeza!$I$46)+('Doc3'!O181*Limpeza!$J$46)+('Doc3'!P181*Limpeza!$K$46)+('Doc3'!Q181*Limpeza!$L$46),2)</f>
        <v>0</v>
      </c>
      <c r="J181" s="199">
        <f>ROUND(('Doc3'!G181*Limpeza!$D$47)+('Doc3'!H181*Limpeza!$E$47)+('Doc3'!I181*Limpeza!$F$47)+('Doc3'!L181*Limpeza!$G$47)+('Doc3'!M181*Limpeza!$H$47)+('Doc3'!N181*Limpeza!$I$47)+('Doc3'!O181*Limpeza!$J$47)+('Doc3'!P181*Limpeza!$K$47)+('Doc3'!Q181*Limpeza!$L$47),2)</f>
        <v>0</v>
      </c>
      <c r="K181" s="199">
        <f>ROUND(('Doc3'!G181*Limpeza!$D$48)+('Doc3'!H181*Limpeza!$E$48)+('Doc3'!I181*Limpeza!$F$48)+('Doc3'!L181*Limpeza!$G$48)+('Doc3'!M181*Limpeza!$H$48)+('Doc3'!N181*Limpeza!$I$48)+('Doc3'!O181*Limpeza!$J$48)+('Doc3'!P181*Limpeza!$K$48)+('Doc3'!Q181*Limpeza!$L$48),2)</f>
        <v>0</v>
      </c>
      <c r="L181" s="199">
        <f>ROUND(IF('Doc3'!T181&lt;220,Jardinagem!$D$70*'Doc3'!T181,IF('Doc3'!T181&gt;=220,Jardinagem!$D$63*'Doc3'!T181/220)),2)</f>
        <v>0</v>
      </c>
      <c r="M181" s="199">
        <f>ROUND(IF('Doc3'!T181&lt;220,Jardinagem!$D$71*'Doc3'!T181,IF('Doc3'!T181&gt;=220,Jardinagem!$D$64*'Doc3'!T181/220)),2)</f>
        <v>0</v>
      </c>
      <c r="N181" s="199">
        <f>ROUND(IF('Doc3'!T181&lt;220,Jardinagem!$D$72*'Doc3'!T181,IF('Doc3'!T181&gt;=220,Jardinagem!$D$65*'Doc3'!T181/220)),2)</f>
        <v>0</v>
      </c>
      <c r="O181" s="199">
        <f>ROUND(IF('Doc3'!T181&lt;220,Jardinagem!$D$73*'Doc3'!T181,IF('Doc3'!T181&gt;=220,Jardinagem!$D$66*'Doc3'!T181/220)),2)</f>
        <v>0</v>
      </c>
      <c r="P181" s="199">
        <f>ROUND(IF('Doc3'!T181&lt;220,Jardinagem!$D$74*'Doc3'!T181,IF('Doc3'!T181&gt;=220,Jardinagem!$D$67*'Doc3'!T181/220)),2)</f>
        <v>0</v>
      </c>
      <c r="Q181" s="199">
        <f>ROUND(IF('Doc3'!T181&lt;220,Jardinagem!$D$75*'Doc3'!T181,IF('Doc3'!T181&gt;=220,Jardinagem!$D$68*'Doc3'!T181/220)),2)</f>
        <v>0</v>
      </c>
      <c r="R181" s="217">
        <f t="shared" si="4"/>
        <v>0</v>
      </c>
      <c r="S181" s="217">
        <f t="shared" si="5"/>
        <v>0</v>
      </c>
    </row>
    <row r="182" spans="1:19">
      <c r="A182" s="175">
        <f>'Doc3'!A182</f>
        <v>0</v>
      </c>
      <c r="B182" s="176">
        <f>'Doc3'!B182</f>
        <v>0</v>
      </c>
      <c r="C182" s="84">
        <f>'Doc3'!C182</f>
        <v>0</v>
      </c>
      <c r="D182" s="189">
        <f>'Doc3'!U182</f>
        <v>0</v>
      </c>
      <c r="E182" s="189">
        <f>'Doc3'!V182</f>
        <v>0</v>
      </c>
      <c r="F182" s="199">
        <f>ROUND(('Doc3'!G182*Limpeza!$D$43)+('Doc3'!H182*Limpeza!$E$43)+('Doc3'!I182*Limpeza!$F$43)+('Doc3'!L182*Limpeza!$G$43)+('Doc3'!M182*Limpeza!$H$43)+('Doc3'!N182*Limpeza!$I$43)+('Doc3'!O182*Limpeza!$J$43)+('Doc3'!P182*Limpeza!$K$43)+('Doc3'!Q182*Limpeza!$L$43),2)</f>
        <v>0</v>
      </c>
      <c r="G182" s="199">
        <f>ROUND(('Doc3'!G182*Limpeza!$D$44)+('Doc3'!H182*Limpeza!$E$44)+('Doc3'!I182*Limpeza!$F$44)+('Doc3'!L182*Limpeza!$G$44)+('Doc3'!M182*Limpeza!$H$44)+('Doc3'!N182*Limpeza!$I$44)+('Doc3'!O182*Limpeza!$J$44)+('Doc3'!P182*Limpeza!$K$44)+('Doc3'!Q182*Limpeza!$L$44),2)</f>
        <v>0</v>
      </c>
      <c r="H182" s="199">
        <f>ROUND(('Doc3'!G182*Limpeza!$D$45)+('Doc3'!H182*Limpeza!$E$45)+('Doc3'!I182*Limpeza!$F$45)+('Doc3'!L182*Limpeza!$G$45)+('Doc3'!M182*Limpeza!$H$45)+('Doc3'!N182*Limpeza!$I$45)+('Doc3'!O182*Limpeza!$J$45)+('Doc3'!P182*Limpeza!$K$45)+('Doc3'!Q182*Limpeza!$L$45),2)</f>
        <v>0</v>
      </c>
      <c r="I182" s="199">
        <f>ROUND(('Doc3'!G182*Limpeza!$D$46)+('Doc3'!H182*Limpeza!$E$46)+('Doc3'!I182*Limpeza!$F$46)+('Doc3'!L182*Limpeza!$G$46)+('Doc3'!M182*Limpeza!$H$46)+('Doc3'!N182*Limpeza!$I$46)+('Doc3'!O182*Limpeza!$J$46)+('Doc3'!P182*Limpeza!$K$46)+('Doc3'!Q182*Limpeza!$L$46),2)</f>
        <v>0</v>
      </c>
      <c r="J182" s="199">
        <f>ROUND(('Doc3'!G182*Limpeza!$D$47)+('Doc3'!H182*Limpeza!$E$47)+('Doc3'!I182*Limpeza!$F$47)+('Doc3'!L182*Limpeza!$G$47)+('Doc3'!M182*Limpeza!$H$47)+('Doc3'!N182*Limpeza!$I$47)+('Doc3'!O182*Limpeza!$J$47)+('Doc3'!P182*Limpeza!$K$47)+('Doc3'!Q182*Limpeza!$L$47),2)</f>
        <v>0</v>
      </c>
      <c r="K182" s="199">
        <f>ROUND(('Doc3'!G182*Limpeza!$D$48)+('Doc3'!H182*Limpeza!$E$48)+('Doc3'!I182*Limpeza!$F$48)+('Doc3'!L182*Limpeza!$G$48)+('Doc3'!M182*Limpeza!$H$48)+('Doc3'!N182*Limpeza!$I$48)+('Doc3'!O182*Limpeza!$J$48)+('Doc3'!P182*Limpeza!$K$48)+('Doc3'!Q182*Limpeza!$L$48),2)</f>
        <v>0</v>
      </c>
      <c r="L182" s="199">
        <f>ROUND(IF('Doc3'!T182&lt;220,Jardinagem!$D$70*'Doc3'!T182,IF('Doc3'!T182&gt;=220,Jardinagem!$D$63*'Doc3'!T182/220)),2)</f>
        <v>0</v>
      </c>
      <c r="M182" s="199">
        <f>ROUND(IF('Doc3'!T182&lt;220,Jardinagem!$D$71*'Doc3'!T182,IF('Doc3'!T182&gt;=220,Jardinagem!$D$64*'Doc3'!T182/220)),2)</f>
        <v>0</v>
      </c>
      <c r="N182" s="199">
        <f>ROUND(IF('Doc3'!T182&lt;220,Jardinagem!$D$72*'Doc3'!T182,IF('Doc3'!T182&gt;=220,Jardinagem!$D$65*'Doc3'!T182/220)),2)</f>
        <v>0</v>
      </c>
      <c r="O182" s="199">
        <f>ROUND(IF('Doc3'!T182&lt;220,Jardinagem!$D$73*'Doc3'!T182,IF('Doc3'!T182&gt;=220,Jardinagem!$D$66*'Doc3'!T182/220)),2)</f>
        <v>0</v>
      </c>
      <c r="P182" s="199">
        <f>ROUND(IF('Doc3'!T182&lt;220,Jardinagem!$D$74*'Doc3'!T182,IF('Doc3'!T182&gt;=220,Jardinagem!$D$67*'Doc3'!T182/220)),2)</f>
        <v>0</v>
      </c>
      <c r="Q182" s="199">
        <f>ROUND(IF('Doc3'!T182&lt;220,Jardinagem!$D$75*'Doc3'!T182,IF('Doc3'!T182&gt;=220,Jardinagem!$D$68*'Doc3'!T182/220)),2)</f>
        <v>0</v>
      </c>
      <c r="R182" s="217">
        <f t="shared" si="4"/>
        <v>0</v>
      </c>
      <c r="S182" s="217">
        <f t="shared" si="5"/>
        <v>0</v>
      </c>
    </row>
    <row r="183" spans="1:19">
      <c r="A183" s="175">
        <f>'Doc3'!A183</f>
        <v>0</v>
      </c>
      <c r="B183" s="176">
        <f>'Doc3'!B183</f>
        <v>0</v>
      </c>
      <c r="C183" s="84">
        <f>'Doc3'!C183</f>
        <v>0</v>
      </c>
      <c r="D183" s="189">
        <f>'Doc3'!U183</f>
        <v>0</v>
      </c>
      <c r="E183" s="189">
        <f>'Doc3'!V183</f>
        <v>0</v>
      </c>
      <c r="F183" s="199">
        <f>ROUND(('Doc3'!G183*Limpeza!$D$43)+('Doc3'!H183*Limpeza!$E$43)+('Doc3'!I183*Limpeza!$F$43)+('Doc3'!L183*Limpeza!$G$43)+('Doc3'!M183*Limpeza!$H$43)+('Doc3'!N183*Limpeza!$I$43)+('Doc3'!O183*Limpeza!$J$43)+('Doc3'!P183*Limpeza!$K$43)+('Doc3'!Q183*Limpeza!$L$43),2)</f>
        <v>0</v>
      </c>
      <c r="G183" s="199">
        <f>ROUND(('Doc3'!G183*Limpeza!$D$44)+('Doc3'!H183*Limpeza!$E$44)+('Doc3'!I183*Limpeza!$F$44)+('Doc3'!L183*Limpeza!$G$44)+('Doc3'!M183*Limpeza!$H$44)+('Doc3'!N183*Limpeza!$I$44)+('Doc3'!O183*Limpeza!$J$44)+('Doc3'!P183*Limpeza!$K$44)+('Doc3'!Q183*Limpeza!$L$44),2)</f>
        <v>0</v>
      </c>
      <c r="H183" s="199">
        <f>ROUND(('Doc3'!G183*Limpeza!$D$45)+('Doc3'!H183*Limpeza!$E$45)+('Doc3'!I183*Limpeza!$F$45)+('Doc3'!L183*Limpeza!$G$45)+('Doc3'!M183*Limpeza!$H$45)+('Doc3'!N183*Limpeza!$I$45)+('Doc3'!O183*Limpeza!$J$45)+('Doc3'!P183*Limpeza!$K$45)+('Doc3'!Q183*Limpeza!$L$45),2)</f>
        <v>0</v>
      </c>
      <c r="I183" s="199">
        <f>ROUND(('Doc3'!G183*Limpeza!$D$46)+('Doc3'!H183*Limpeza!$E$46)+('Doc3'!I183*Limpeza!$F$46)+('Doc3'!L183*Limpeza!$G$46)+('Doc3'!M183*Limpeza!$H$46)+('Doc3'!N183*Limpeza!$I$46)+('Doc3'!O183*Limpeza!$J$46)+('Doc3'!P183*Limpeza!$K$46)+('Doc3'!Q183*Limpeza!$L$46),2)</f>
        <v>0</v>
      </c>
      <c r="J183" s="199">
        <f>ROUND(('Doc3'!G183*Limpeza!$D$47)+('Doc3'!H183*Limpeza!$E$47)+('Doc3'!I183*Limpeza!$F$47)+('Doc3'!L183*Limpeza!$G$47)+('Doc3'!M183*Limpeza!$H$47)+('Doc3'!N183*Limpeza!$I$47)+('Doc3'!O183*Limpeza!$J$47)+('Doc3'!P183*Limpeza!$K$47)+('Doc3'!Q183*Limpeza!$L$47),2)</f>
        <v>0</v>
      </c>
      <c r="K183" s="199">
        <f>ROUND(('Doc3'!G183*Limpeza!$D$48)+('Doc3'!H183*Limpeza!$E$48)+('Doc3'!I183*Limpeza!$F$48)+('Doc3'!L183*Limpeza!$G$48)+('Doc3'!M183*Limpeza!$H$48)+('Doc3'!N183*Limpeza!$I$48)+('Doc3'!O183*Limpeza!$J$48)+('Doc3'!P183*Limpeza!$K$48)+('Doc3'!Q183*Limpeza!$L$48),2)</f>
        <v>0</v>
      </c>
      <c r="L183" s="199">
        <f>ROUND(IF('Doc3'!T183&lt;220,Jardinagem!$D$70*'Doc3'!T183,IF('Doc3'!T183&gt;=220,Jardinagem!$D$63*'Doc3'!T183/220)),2)</f>
        <v>0</v>
      </c>
      <c r="M183" s="199">
        <f>ROUND(IF('Doc3'!T183&lt;220,Jardinagem!$D$71*'Doc3'!T183,IF('Doc3'!T183&gt;=220,Jardinagem!$D$64*'Doc3'!T183/220)),2)</f>
        <v>0</v>
      </c>
      <c r="N183" s="199">
        <f>ROUND(IF('Doc3'!T183&lt;220,Jardinagem!$D$72*'Doc3'!T183,IF('Doc3'!T183&gt;=220,Jardinagem!$D$65*'Doc3'!T183/220)),2)</f>
        <v>0</v>
      </c>
      <c r="O183" s="199">
        <f>ROUND(IF('Doc3'!T183&lt;220,Jardinagem!$D$73*'Doc3'!T183,IF('Doc3'!T183&gt;=220,Jardinagem!$D$66*'Doc3'!T183/220)),2)</f>
        <v>0</v>
      </c>
      <c r="P183" s="199">
        <f>ROUND(IF('Doc3'!T183&lt;220,Jardinagem!$D$74*'Doc3'!T183,IF('Doc3'!T183&gt;=220,Jardinagem!$D$67*'Doc3'!T183/220)),2)</f>
        <v>0</v>
      </c>
      <c r="Q183" s="199">
        <f>ROUND(IF('Doc3'!T183&lt;220,Jardinagem!$D$75*'Doc3'!T183,IF('Doc3'!T183&gt;=220,Jardinagem!$D$68*'Doc3'!T183/220)),2)</f>
        <v>0</v>
      </c>
      <c r="R183" s="217">
        <f t="shared" si="4"/>
        <v>0</v>
      </c>
      <c r="S183" s="217">
        <f t="shared" si="5"/>
        <v>0</v>
      </c>
    </row>
    <row r="184" spans="1:19">
      <c r="A184" s="175">
        <f>'Doc3'!A184</f>
        <v>0</v>
      </c>
      <c r="B184" s="176">
        <f>'Doc3'!B184</f>
        <v>0</v>
      </c>
      <c r="C184" s="84">
        <f>'Doc3'!C184</f>
        <v>0</v>
      </c>
      <c r="D184" s="189">
        <f>'Doc3'!U184</f>
        <v>0</v>
      </c>
      <c r="E184" s="189">
        <f>'Doc3'!V184</f>
        <v>0</v>
      </c>
      <c r="F184" s="199">
        <f>ROUND(('Doc3'!G184*Limpeza!$D$43)+('Doc3'!H184*Limpeza!$E$43)+('Doc3'!I184*Limpeza!$F$43)+('Doc3'!L184*Limpeza!$G$43)+('Doc3'!M184*Limpeza!$H$43)+('Doc3'!N184*Limpeza!$I$43)+('Doc3'!O184*Limpeza!$J$43)+('Doc3'!P184*Limpeza!$K$43)+('Doc3'!Q184*Limpeza!$L$43),2)</f>
        <v>0</v>
      </c>
      <c r="G184" s="199">
        <f>ROUND(('Doc3'!G184*Limpeza!$D$44)+('Doc3'!H184*Limpeza!$E$44)+('Doc3'!I184*Limpeza!$F$44)+('Doc3'!L184*Limpeza!$G$44)+('Doc3'!M184*Limpeza!$H$44)+('Doc3'!N184*Limpeza!$I$44)+('Doc3'!O184*Limpeza!$J$44)+('Doc3'!P184*Limpeza!$K$44)+('Doc3'!Q184*Limpeza!$L$44),2)</f>
        <v>0</v>
      </c>
      <c r="H184" s="199">
        <f>ROUND(('Doc3'!G184*Limpeza!$D$45)+('Doc3'!H184*Limpeza!$E$45)+('Doc3'!I184*Limpeza!$F$45)+('Doc3'!L184*Limpeza!$G$45)+('Doc3'!M184*Limpeza!$H$45)+('Doc3'!N184*Limpeza!$I$45)+('Doc3'!O184*Limpeza!$J$45)+('Doc3'!P184*Limpeza!$K$45)+('Doc3'!Q184*Limpeza!$L$45),2)</f>
        <v>0</v>
      </c>
      <c r="I184" s="199">
        <f>ROUND(('Doc3'!G184*Limpeza!$D$46)+('Doc3'!H184*Limpeza!$E$46)+('Doc3'!I184*Limpeza!$F$46)+('Doc3'!L184*Limpeza!$G$46)+('Doc3'!M184*Limpeza!$H$46)+('Doc3'!N184*Limpeza!$I$46)+('Doc3'!O184*Limpeza!$J$46)+('Doc3'!P184*Limpeza!$K$46)+('Doc3'!Q184*Limpeza!$L$46),2)</f>
        <v>0</v>
      </c>
      <c r="J184" s="199">
        <f>ROUND(('Doc3'!G184*Limpeza!$D$47)+('Doc3'!H184*Limpeza!$E$47)+('Doc3'!I184*Limpeza!$F$47)+('Doc3'!L184*Limpeza!$G$47)+('Doc3'!M184*Limpeza!$H$47)+('Doc3'!N184*Limpeza!$I$47)+('Doc3'!O184*Limpeza!$J$47)+('Doc3'!P184*Limpeza!$K$47)+('Doc3'!Q184*Limpeza!$L$47),2)</f>
        <v>0</v>
      </c>
      <c r="K184" s="199">
        <f>ROUND(('Doc3'!G184*Limpeza!$D$48)+('Doc3'!H184*Limpeza!$E$48)+('Doc3'!I184*Limpeza!$F$48)+('Doc3'!L184*Limpeza!$G$48)+('Doc3'!M184*Limpeza!$H$48)+('Doc3'!N184*Limpeza!$I$48)+('Doc3'!O184*Limpeza!$J$48)+('Doc3'!P184*Limpeza!$K$48)+('Doc3'!Q184*Limpeza!$L$48),2)</f>
        <v>0</v>
      </c>
      <c r="L184" s="199">
        <f>ROUND(IF('Doc3'!T184&lt;220,Jardinagem!$D$70*'Doc3'!T184,IF('Doc3'!T184&gt;=220,Jardinagem!$D$63*'Doc3'!T184/220)),2)</f>
        <v>0</v>
      </c>
      <c r="M184" s="199">
        <f>ROUND(IF('Doc3'!T184&lt;220,Jardinagem!$D$71*'Doc3'!T184,IF('Doc3'!T184&gt;=220,Jardinagem!$D$64*'Doc3'!T184/220)),2)</f>
        <v>0</v>
      </c>
      <c r="N184" s="199">
        <f>ROUND(IF('Doc3'!T184&lt;220,Jardinagem!$D$72*'Doc3'!T184,IF('Doc3'!T184&gt;=220,Jardinagem!$D$65*'Doc3'!T184/220)),2)</f>
        <v>0</v>
      </c>
      <c r="O184" s="199">
        <f>ROUND(IF('Doc3'!T184&lt;220,Jardinagem!$D$73*'Doc3'!T184,IF('Doc3'!T184&gt;=220,Jardinagem!$D$66*'Doc3'!T184/220)),2)</f>
        <v>0</v>
      </c>
      <c r="P184" s="199">
        <f>ROUND(IF('Doc3'!T184&lt;220,Jardinagem!$D$74*'Doc3'!T184,IF('Doc3'!T184&gt;=220,Jardinagem!$D$67*'Doc3'!T184/220)),2)</f>
        <v>0</v>
      </c>
      <c r="Q184" s="199">
        <f>ROUND(IF('Doc3'!T184&lt;220,Jardinagem!$D$75*'Doc3'!T184,IF('Doc3'!T184&gt;=220,Jardinagem!$D$68*'Doc3'!T184/220)),2)</f>
        <v>0</v>
      </c>
      <c r="R184" s="217">
        <f t="shared" si="4"/>
        <v>0</v>
      </c>
      <c r="S184" s="217">
        <f t="shared" si="5"/>
        <v>0</v>
      </c>
    </row>
    <row r="185" spans="1:19">
      <c r="A185" s="175">
        <f>'Doc3'!A185</f>
        <v>0</v>
      </c>
      <c r="B185" s="176">
        <f>'Doc3'!B185</f>
        <v>0</v>
      </c>
      <c r="C185" s="84">
        <f>'Doc3'!C185</f>
        <v>0</v>
      </c>
      <c r="D185" s="189">
        <f>'Doc3'!U185</f>
        <v>0</v>
      </c>
      <c r="E185" s="189">
        <f>'Doc3'!V185</f>
        <v>0</v>
      </c>
      <c r="F185" s="199">
        <f>ROUND(('Doc3'!G185*Limpeza!$D$43)+('Doc3'!H185*Limpeza!$E$43)+('Doc3'!I185*Limpeza!$F$43)+('Doc3'!L185*Limpeza!$G$43)+('Doc3'!M185*Limpeza!$H$43)+('Doc3'!N185*Limpeza!$I$43)+('Doc3'!O185*Limpeza!$J$43)+('Doc3'!P185*Limpeza!$K$43)+('Doc3'!Q185*Limpeza!$L$43),2)</f>
        <v>0</v>
      </c>
      <c r="G185" s="199">
        <f>ROUND(('Doc3'!G185*Limpeza!$D$44)+('Doc3'!H185*Limpeza!$E$44)+('Doc3'!I185*Limpeza!$F$44)+('Doc3'!L185*Limpeza!$G$44)+('Doc3'!M185*Limpeza!$H$44)+('Doc3'!N185*Limpeza!$I$44)+('Doc3'!O185*Limpeza!$J$44)+('Doc3'!P185*Limpeza!$K$44)+('Doc3'!Q185*Limpeza!$L$44),2)</f>
        <v>0</v>
      </c>
      <c r="H185" s="199">
        <f>ROUND(('Doc3'!G185*Limpeza!$D$45)+('Doc3'!H185*Limpeza!$E$45)+('Doc3'!I185*Limpeza!$F$45)+('Doc3'!L185*Limpeza!$G$45)+('Doc3'!M185*Limpeza!$H$45)+('Doc3'!N185*Limpeza!$I$45)+('Doc3'!O185*Limpeza!$J$45)+('Doc3'!P185*Limpeza!$K$45)+('Doc3'!Q185*Limpeza!$L$45),2)</f>
        <v>0</v>
      </c>
      <c r="I185" s="199">
        <f>ROUND(('Doc3'!G185*Limpeza!$D$46)+('Doc3'!H185*Limpeza!$E$46)+('Doc3'!I185*Limpeza!$F$46)+('Doc3'!L185*Limpeza!$G$46)+('Doc3'!M185*Limpeza!$H$46)+('Doc3'!N185*Limpeza!$I$46)+('Doc3'!O185*Limpeza!$J$46)+('Doc3'!P185*Limpeza!$K$46)+('Doc3'!Q185*Limpeza!$L$46),2)</f>
        <v>0</v>
      </c>
      <c r="J185" s="199">
        <f>ROUND(('Doc3'!G185*Limpeza!$D$47)+('Doc3'!H185*Limpeza!$E$47)+('Doc3'!I185*Limpeza!$F$47)+('Doc3'!L185*Limpeza!$G$47)+('Doc3'!M185*Limpeza!$H$47)+('Doc3'!N185*Limpeza!$I$47)+('Doc3'!O185*Limpeza!$J$47)+('Doc3'!P185*Limpeza!$K$47)+('Doc3'!Q185*Limpeza!$L$47),2)</f>
        <v>0</v>
      </c>
      <c r="K185" s="199">
        <f>ROUND(('Doc3'!G185*Limpeza!$D$48)+('Doc3'!H185*Limpeza!$E$48)+('Doc3'!I185*Limpeza!$F$48)+('Doc3'!L185*Limpeza!$G$48)+('Doc3'!M185*Limpeza!$H$48)+('Doc3'!N185*Limpeza!$I$48)+('Doc3'!O185*Limpeza!$J$48)+('Doc3'!P185*Limpeza!$K$48)+('Doc3'!Q185*Limpeza!$L$48),2)</f>
        <v>0</v>
      </c>
      <c r="L185" s="199">
        <f>ROUND(IF('Doc3'!T185&lt;220,Jardinagem!$D$70*'Doc3'!T185,IF('Doc3'!T185&gt;=220,Jardinagem!$D$63*'Doc3'!T185/220)),2)</f>
        <v>0</v>
      </c>
      <c r="M185" s="199">
        <f>ROUND(IF('Doc3'!T185&lt;220,Jardinagem!$D$71*'Doc3'!T185,IF('Doc3'!T185&gt;=220,Jardinagem!$D$64*'Doc3'!T185/220)),2)</f>
        <v>0</v>
      </c>
      <c r="N185" s="199">
        <f>ROUND(IF('Doc3'!T185&lt;220,Jardinagem!$D$72*'Doc3'!T185,IF('Doc3'!T185&gt;=220,Jardinagem!$D$65*'Doc3'!T185/220)),2)</f>
        <v>0</v>
      </c>
      <c r="O185" s="199">
        <f>ROUND(IF('Doc3'!T185&lt;220,Jardinagem!$D$73*'Doc3'!T185,IF('Doc3'!T185&gt;=220,Jardinagem!$D$66*'Doc3'!T185/220)),2)</f>
        <v>0</v>
      </c>
      <c r="P185" s="199">
        <f>ROUND(IF('Doc3'!T185&lt;220,Jardinagem!$D$74*'Doc3'!T185,IF('Doc3'!T185&gt;=220,Jardinagem!$D$67*'Doc3'!T185/220)),2)</f>
        <v>0</v>
      </c>
      <c r="Q185" s="199">
        <f>ROUND(IF('Doc3'!T185&lt;220,Jardinagem!$D$75*'Doc3'!T185,IF('Doc3'!T185&gt;=220,Jardinagem!$D$68*'Doc3'!T185/220)),2)</f>
        <v>0</v>
      </c>
      <c r="R185" s="217">
        <f t="shared" si="4"/>
        <v>0</v>
      </c>
      <c r="S185" s="217">
        <f t="shared" si="5"/>
        <v>0</v>
      </c>
    </row>
    <row r="186" spans="1:19">
      <c r="A186" s="175">
        <f>'Doc3'!A186</f>
        <v>0</v>
      </c>
      <c r="B186" s="176">
        <f>'Doc3'!B186</f>
        <v>0</v>
      </c>
      <c r="C186" s="84">
        <f>'Doc3'!C186</f>
        <v>0</v>
      </c>
      <c r="D186" s="189">
        <f>'Doc3'!U186</f>
        <v>0</v>
      </c>
      <c r="E186" s="189">
        <f>'Doc3'!V186</f>
        <v>0</v>
      </c>
      <c r="F186" s="199">
        <f>ROUND(('Doc3'!G186*Limpeza!$D$43)+('Doc3'!H186*Limpeza!$E$43)+('Doc3'!I186*Limpeza!$F$43)+('Doc3'!L186*Limpeza!$G$43)+('Doc3'!M186*Limpeza!$H$43)+('Doc3'!N186*Limpeza!$I$43)+('Doc3'!O186*Limpeza!$J$43)+('Doc3'!P186*Limpeza!$K$43)+('Doc3'!Q186*Limpeza!$L$43),2)</f>
        <v>0</v>
      </c>
      <c r="G186" s="199">
        <f>ROUND(('Doc3'!G186*Limpeza!$D$44)+('Doc3'!H186*Limpeza!$E$44)+('Doc3'!I186*Limpeza!$F$44)+('Doc3'!L186*Limpeza!$G$44)+('Doc3'!M186*Limpeza!$H$44)+('Doc3'!N186*Limpeza!$I$44)+('Doc3'!O186*Limpeza!$J$44)+('Doc3'!P186*Limpeza!$K$44)+('Doc3'!Q186*Limpeza!$L$44),2)</f>
        <v>0</v>
      </c>
      <c r="H186" s="199">
        <f>ROUND(('Doc3'!G186*Limpeza!$D$45)+('Doc3'!H186*Limpeza!$E$45)+('Doc3'!I186*Limpeza!$F$45)+('Doc3'!L186*Limpeza!$G$45)+('Doc3'!M186*Limpeza!$H$45)+('Doc3'!N186*Limpeza!$I$45)+('Doc3'!O186*Limpeza!$J$45)+('Doc3'!P186*Limpeza!$K$45)+('Doc3'!Q186*Limpeza!$L$45),2)</f>
        <v>0</v>
      </c>
      <c r="I186" s="199">
        <f>ROUND(('Doc3'!G186*Limpeza!$D$46)+('Doc3'!H186*Limpeza!$E$46)+('Doc3'!I186*Limpeza!$F$46)+('Doc3'!L186*Limpeza!$G$46)+('Doc3'!M186*Limpeza!$H$46)+('Doc3'!N186*Limpeza!$I$46)+('Doc3'!O186*Limpeza!$J$46)+('Doc3'!P186*Limpeza!$K$46)+('Doc3'!Q186*Limpeza!$L$46),2)</f>
        <v>0</v>
      </c>
      <c r="J186" s="199">
        <f>ROUND(('Doc3'!G186*Limpeza!$D$47)+('Doc3'!H186*Limpeza!$E$47)+('Doc3'!I186*Limpeza!$F$47)+('Doc3'!L186*Limpeza!$G$47)+('Doc3'!M186*Limpeza!$H$47)+('Doc3'!N186*Limpeza!$I$47)+('Doc3'!O186*Limpeza!$J$47)+('Doc3'!P186*Limpeza!$K$47)+('Doc3'!Q186*Limpeza!$L$47),2)</f>
        <v>0</v>
      </c>
      <c r="K186" s="199">
        <f>ROUND(('Doc3'!G186*Limpeza!$D$48)+('Doc3'!H186*Limpeza!$E$48)+('Doc3'!I186*Limpeza!$F$48)+('Doc3'!L186*Limpeza!$G$48)+('Doc3'!M186*Limpeza!$H$48)+('Doc3'!N186*Limpeza!$I$48)+('Doc3'!O186*Limpeza!$J$48)+('Doc3'!P186*Limpeza!$K$48)+('Doc3'!Q186*Limpeza!$L$48),2)</f>
        <v>0</v>
      </c>
      <c r="L186" s="199">
        <f>ROUND(IF('Doc3'!T186&lt;220,Jardinagem!$D$70*'Doc3'!T186,IF('Doc3'!T186&gt;=220,Jardinagem!$D$63*'Doc3'!T186/220)),2)</f>
        <v>0</v>
      </c>
      <c r="M186" s="199">
        <f>ROUND(IF('Doc3'!T186&lt;220,Jardinagem!$D$71*'Doc3'!T186,IF('Doc3'!T186&gt;=220,Jardinagem!$D$64*'Doc3'!T186/220)),2)</f>
        <v>0</v>
      </c>
      <c r="N186" s="199">
        <f>ROUND(IF('Doc3'!T186&lt;220,Jardinagem!$D$72*'Doc3'!T186,IF('Doc3'!T186&gt;=220,Jardinagem!$D$65*'Doc3'!T186/220)),2)</f>
        <v>0</v>
      </c>
      <c r="O186" s="199">
        <f>ROUND(IF('Doc3'!T186&lt;220,Jardinagem!$D$73*'Doc3'!T186,IF('Doc3'!T186&gt;=220,Jardinagem!$D$66*'Doc3'!T186/220)),2)</f>
        <v>0</v>
      </c>
      <c r="P186" s="199">
        <f>ROUND(IF('Doc3'!T186&lt;220,Jardinagem!$D$74*'Doc3'!T186,IF('Doc3'!T186&gt;=220,Jardinagem!$D$67*'Doc3'!T186/220)),2)</f>
        <v>0</v>
      </c>
      <c r="Q186" s="199">
        <f>ROUND(IF('Doc3'!T186&lt;220,Jardinagem!$D$75*'Doc3'!T186,IF('Doc3'!T186&gt;=220,Jardinagem!$D$68*'Doc3'!T186/220)),2)</f>
        <v>0</v>
      </c>
      <c r="R186" s="217">
        <f t="shared" si="4"/>
        <v>0</v>
      </c>
      <c r="S186" s="217">
        <f t="shared" si="5"/>
        <v>0</v>
      </c>
    </row>
    <row r="187" spans="1:19">
      <c r="A187" s="175">
        <f>'Doc3'!A187</f>
        <v>0</v>
      </c>
      <c r="B187" s="176">
        <f>'Doc3'!B187</f>
        <v>0</v>
      </c>
      <c r="C187" s="84">
        <f>'Doc3'!C187</f>
        <v>0</v>
      </c>
      <c r="D187" s="189">
        <f>'Doc3'!U187</f>
        <v>0</v>
      </c>
      <c r="E187" s="189">
        <f>'Doc3'!V187</f>
        <v>0</v>
      </c>
      <c r="F187" s="199">
        <f>ROUND(('Doc3'!G187*Limpeza!$D$43)+('Doc3'!H187*Limpeza!$E$43)+('Doc3'!I187*Limpeza!$F$43)+('Doc3'!L187*Limpeza!$G$43)+('Doc3'!M187*Limpeza!$H$43)+('Doc3'!N187*Limpeza!$I$43)+('Doc3'!O187*Limpeza!$J$43)+('Doc3'!P187*Limpeza!$K$43)+('Doc3'!Q187*Limpeza!$L$43),2)</f>
        <v>0</v>
      </c>
      <c r="G187" s="199">
        <f>ROUND(('Doc3'!G187*Limpeza!$D$44)+('Doc3'!H187*Limpeza!$E$44)+('Doc3'!I187*Limpeza!$F$44)+('Doc3'!L187*Limpeza!$G$44)+('Doc3'!M187*Limpeza!$H$44)+('Doc3'!N187*Limpeza!$I$44)+('Doc3'!O187*Limpeza!$J$44)+('Doc3'!P187*Limpeza!$K$44)+('Doc3'!Q187*Limpeza!$L$44),2)</f>
        <v>0</v>
      </c>
      <c r="H187" s="199">
        <f>ROUND(('Doc3'!G187*Limpeza!$D$45)+('Doc3'!H187*Limpeza!$E$45)+('Doc3'!I187*Limpeza!$F$45)+('Doc3'!L187*Limpeza!$G$45)+('Doc3'!M187*Limpeza!$H$45)+('Doc3'!N187*Limpeza!$I$45)+('Doc3'!O187*Limpeza!$J$45)+('Doc3'!P187*Limpeza!$K$45)+('Doc3'!Q187*Limpeza!$L$45),2)</f>
        <v>0</v>
      </c>
      <c r="I187" s="199">
        <f>ROUND(('Doc3'!G187*Limpeza!$D$46)+('Doc3'!H187*Limpeza!$E$46)+('Doc3'!I187*Limpeza!$F$46)+('Doc3'!L187*Limpeza!$G$46)+('Doc3'!M187*Limpeza!$H$46)+('Doc3'!N187*Limpeza!$I$46)+('Doc3'!O187*Limpeza!$J$46)+('Doc3'!P187*Limpeza!$K$46)+('Doc3'!Q187*Limpeza!$L$46),2)</f>
        <v>0</v>
      </c>
      <c r="J187" s="199">
        <f>ROUND(('Doc3'!G187*Limpeza!$D$47)+('Doc3'!H187*Limpeza!$E$47)+('Doc3'!I187*Limpeza!$F$47)+('Doc3'!L187*Limpeza!$G$47)+('Doc3'!M187*Limpeza!$H$47)+('Doc3'!N187*Limpeza!$I$47)+('Doc3'!O187*Limpeza!$J$47)+('Doc3'!P187*Limpeza!$K$47)+('Doc3'!Q187*Limpeza!$L$47),2)</f>
        <v>0</v>
      </c>
      <c r="K187" s="199">
        <f>ROUND(('Doc3'!G187*Limpeza!$D$48)+('Doc3'!H187*Limpeza!$E$48)+('Doc3'!I187*Limpeza!$F$48)+('Doc3'!L187*Limpeza!$G$48)+('Doc3'!M187*Limpeza!$H$48)+('Doc3'!N187*Limpeza!$I$48)+('Doc3'!O187*Limpeza!$J$48)+('Doc3'!P187*Limpeza!$K$48)+('Doc3'!Q187*Limpeza!$L$48),2)</f>
        <v>0</v>
      </c>
      <c r="L187" s="199">
        <f>ROUND(IF('Doc3'!T187&lt;220,Jardinagem!$D$70*'Doc3'!T187,IF('Doc3'!T187&gt;=220,Jardinagem!$D$63*'Doc3'!T187/220)),2)</f>
        <v>0</v>
      </c>
      <c r="M187" s="199">
        <f>ROUND(IF('Doc3'!T187&lt;220,Jardinagem!$D$71*'Doc3'!T187,IF('Doc3'!T187&gt;=220,Jardinagem!$D$64*'Doc3'!T187/220)),2)</f>
        <v>0</v>
      </c>
      <c r="N187" s="199">
        <f>ROUND(IF('Doc3'!T187&lt;220,Jardinagem!$D$72*'Doc3'!T187,IF('Doc3'!T187&gt;=220,Jardinagem!$D$65*'Doc3'!T187/220)),2)</f>
        <v>0</v>
      </c>
      <c r="O187" s="199">
        <f>ROUND(IF('Doc3'!T187&lt;220,Jardinagem!$D$73*'Doc3'!T187,IF('Doc3'!T187&gt;=220,Jardinagem!$D$66*'Doc3'!T187/220)),2)</f>
        <v>0</v>
      </c>
      <c r="P187" s="199">
        <f>ROUND(IF('Doc3'!T187&lt;220,Jardinagem!$D$74*'Doc3'!T187,IF('Doc3'!T187&gt;=220,Jardinagem!$D$67*'Doc3'!T187/220)),2)</f>
        <v>0</v>
      </c>
      <c r="Q187" s="199">
        <f>ROUND(IF('Doc3'!T187&lt;220,Jardinagem!$D$75*'Doc3'!T187,IF('Doc3'!T187&gt;=220,Jardinagem!$D$68*'Doc3'!T187/220)),2)</f>
        <v>0</v>
      </c>
      <c r="R187" s="217">
        <f t="shared" si="4"/>
        <v>0</v>
      </c>
      <c r="S187" s="217">
        <f t="shared" si="5"/>
        <v>0</v>
      </c>
    </row>
    <row r="188" spans="1:19">
      <c r="A188" s="175">
        <f>'Doc3'!A188</f>
        <v>0</v>
      </c>
      <c r="B188" s="176">
        <f>'Doc3'!B188</f>
        <v>0</v>
      </c>
      <c r="C188" s="84">
        <f>'Doc3'!C188</f>
        <v>0</v>
      </c>
      <c r="D188" s="189">
        <f>'Doc3'!U188</f>
        <v>0</v>
      </c>
      <c r="E188" s="189">
        <f>'Doc3'!V188</f>
        <v>0</v>
      </c>
      <c r="F188" s="199">
        <f>ROUND(('Doc3'!G188*Limpeza!$D$43)+('Doc3'!H188*Limpeza!$E$43)+('Doc3'!I188*Limpeza!$F$43)+('Doc3'!L188*Limpeza!$G$43)+('Doc3'!M188*Limpeza!$H$43)+('Doc3'!N188*Limpeza!$I$43)+('Doc3'!O188*Limpeza!$J$43)+('Doc3'!P188*Limpeza!$K$43)+('Doc3'!Q188*Limpeza!$L$43),2)</f>
        <v>0</v>
      </c>
      <c r="G188" s="199">
        <f>ROUND(('Doc3'!G188*Limpeza!$D$44)+('Doc3'!H188*Limpeza!$E$44)+('Doc3'!I188*Limpeza!$F$44)+('Doc3'!L188*Limpeza!$G$44)+('Doc3'!M188*Limpeza!$H$44)+('Doc3'!N188*Limpeza!$I$44)+('Doc3'!O188*Limpeza!$J$44)+('Doc3'!P188*Limpeza!$K$44)+('Doc3'!Q188*Limpeza!$L$44),2)</f>
        <v>0</v>
      </c>
      <c r="H188" s="199">
        <f>ROUND(('Doc3'!G188*Limpeza!$D$45)+('Doc3'!H188*Limpeza!$E$45)+('Doc3'!I188*Limpeza!$F$45)+('Doc3'!L188*Limpeza!$G$45)+('Doc3'!M188*Limpeza!$H$45)+('Doc3'!N188*Limpeza!$I$45)+('Doc3'!O188*Limpeza!$J$45)+('Doc3'!P188*Limpeza!$K$45)+('Doc3'!Q188*Limpeza!$L$45),2)</f>
        <v>0</v>
      </c>
      <c r="I188" s="199">
        <f>ROUND(('Doc3'!G188*Limpeza!$D$46)+('Doc3'!H188*Limpeza!$E$46)+('Doc3'!I188*Limpeza!$F$46)+('Doc3'!L188*Limpeza!$G$46)+('Doc3'!M188*Limpeza!$H$46)+('Doc3'!N188*Limpeza!$I$46)+('Doc3'!O188*Limpeza!$J$46)+('Doc3'!P188*Limpeza!$K$46)+('Doc3'!Q188*Limpeza!$L$46),2)</f>
        <v>0</v>
      </c>
      <c r="J188" s="199">
        <f>ROUND(('Doc3'!G188*Limpeza!$D$47)+('Doc3'!H188*Limpeza!$E$47)+('Doc3'!I188*Limpeza!$F$47)+('Doc3'!L188*Limpeza!$G$47)+('Doc3'!M188*Limpeza!$H$47)+('Doc3'!N188*Limpeza!$I$47)+('Doc3'!O188*Limpeza!$J$47)+('Doc3'!P188*Limpeza!$K$47)+('Doc3'!Q188*Limpeza!$L$47),2)</f>
        <v>0</v>
      </c>
      <c r="K188" s="199">
        <f>ROUND(('Doc3'!G188*Limpeza!$D$48)+('Doc3'!H188*Limpeza!$E$48)+('Doc3'!I188*Limpeza!$F$48)+('Doc3'!L188*Limpeza!$G$48)+('Doc3'!M188*Limpeza!$H$48)+('Doc3'!N188*Limpeza!$I$48)+('Doc3'!O188*Limpeza!$J$48)+('Doc3'!P188*Limpeza!$K$48)+('Doc3'!Q188*Limpeza!$L$48),2)</f>
        <v>0</v>
      </c>
      <c r="L188" s="199">
        <f>ROUND(IF('Doc3'!T188&lt;220,Jardinagem!$D$70*'Doc3'!T188,IF('Doc3'!T188&gt;=220,Jardinagem!$D$63*'Doc3'!T188/220)),2)</f>
        <v>0</v>
      </c>
      <c r="M188" s="199">
        <f>ROUND(IF('Doc3'!T188&lt;220,Jardinagem!$D$71*'Doc3'!T188,IF('Doc3'!T188&gt;=220,Jardinagem!$D$64*'Doc3'!T188/220)),2)</f>
        <v>0</v>
      </c>
      <c r="N188" s="199">
        <f>ROUND(IF('Doc3'!T188&lt;220,Jardinagem!$D$72*'Doc3'!T188,IF('Doc3'!T188&gt;=220,Jardinagem!$D$65*'Doc3'!T188/220)),2)</f>
        <v>0</v>
      </c>
      <c r="O188" s="199">
        <f>ROUND(IF('Doc3'!T188&lt;220,Jardinagem!$D$73*'Doc3'!T188,IF('Doc3'!T188&gt;=220,Jardinagem!$D$66*'Doc3'!T188/220)),2)</f>
        <v>0</v>
      </c>
      <c r="P188" s="199">
        <f>ROUND(IF('Doc3'!T188&lt;220,Jardinagem!$D$74*'Doc3'!T188,IF('Doc3'!T188&gt;=220,Jardinagem!$D$67*'Doc3'!T188/220)),2)</f>
        <v>0</v>
      </c>
      <c r="Q188" s="199">
        <f>ROUND(IF('Doc3'!T188&lt;220,Jardinagem!$D$75*'Doc3'!T188,IF('Doc3'!T188&gt;=220,Jardinagem!$D$68*'Doc3'!T188/220)),2)</f>
        <v>0</v>
      </c>
      <c r="R188" s="217">
        <f t="shared" si="4"/>
        <v>0</v>
      </c>
      <c r="S188" s="217">
        <f t="shared" si="5"/>
        <v>0</v>
      </c>
    </row>
    <row r="189" spans="1:19">
      <c r="A189" s="175">
        <f>'Doc3'!A189</f>
        <v>0</v>
      </c>
      <c r="B189" s="176">
        <f>'Doc3'!B189</f>
        <v>0</v>
      </c>
      <c r="C189" s="84">
        <f>'Doc3'!C189</f>
        <v>0</v>
      </c>
      <c r="D189" s="189">
        <f>'Doc3'!U189</f>
        <v>0</v>
      </c>
      <c r="E189" s="189">
        <f>'Doc3'!V189</f>
        <v>0</v>
      </c>
      <c r="F189" s="199">
        <f>ROUND(('Doc3'!G189*Limpeza!$D$43)+('Doc3'!H189*Limpeza!$E$43)+('Doc3'!I189*Limpeza!$F$43)+('Doc3'!L189*Limpeza!$G$43)+('Doc3'!M189*Limpeza!$H$43)+('Doc3'!N189*Limpeza!$I$43)+('Doc3'!O189*Limpeza!$J$43)+('Doc3'!P189*Limpeza!$K$43)+('Doc3'!Q189*Limpeza!$L$43),2)</f>
        <v>0</v>
      </c>
      <c r="G189" s="199">
        <f>ROUND(('Doc3'!G189*Limpeza!$D$44)+('Doc3'!H189*Limpeza!$E$44)+('Doc3'!I189*Limpeza!$F$44)+('Doc3'!L189*Limpeza!$G$44)+('Doc3'!M189*Limpeza!$H$44)+('Doc3'!N189*Limpeza!$I$44)+('Doc3'!O189*Limpeza!$J$44)+('Doc3'!P189*Limpeza!$K$44)+('Doc3'!Q189*Limpeza!$L$44),2)</f>
        <v>0</v>
      </c>
      <c r="H189" s="199">
        <f>ROUND(('Doc3'!G189*Limpeza!$D$45)+('Doc3'!H189*Limpeza!$E$45)+('Doc3'!I189*Limpeza!$F$45)+('Doc3'!L189*Limpeza!$G$45)+('Doc3'!M189*Limpeza!$H$45)+('Doc3'!N189*Limpeza!$I$45)+('Doc3'!O189*Limpeza!$J$45)+('Doc3'!P189*Limpeza!$K$45)+('Doc3'!Q189*Limpeza!$L$45),2)</f>
        <v>0</v>
      </c>
      <c r="I189" s="199">
        <f>ROUND(('Doc3'!G189*Limpeza!$D$46)+('Doc3'!H189*Limpeza!$E$46)+('Doc3'!I189*Limpeza!$F$46)+('Doc3'!L189*Limpeza!$G$46)+('Doc3'!M189*Limpeza!$H$46)+('Doc3'!N189*Limpeza!$I$46)+('Doc3'!O189*Limpeza!$J$46)+('Doc3'!P189*Limpeza!$K$46)+('Doc3'!Q189*Limpeza!$L$46),2)</f>
        <v>0</v>
      </c>
      <c r="J189" s="199">
        <f>ROUND(('Doc3'!G189*Limpeza!$D$47)+('Doc3'!H189*Limpeza!$E$47)+('Doc3'!I189*Limpeza!$F$47)+('Doc3'!L189*Limpeza!$G$47)+('Doc3'!M189*Limpeza!$H$47)+('Doc3'!N189*Limpeza!$I$47)+('Doc3'!O189*Limpeza!$J$47)+('Doc3'!P189*Limpeza!$K$47)+('Doc3'!Q189*Limpeza!$L$47),2)</f>
        <v>0</v>
      </c>
      <c r="K189" s="199">
        <f>ROUND(('Doc3'!G189*Limpeza!$D$48)+('Doc3'!H189*Limpeza!$E$48)+('Doc3'!I189*Limpeza!$F$48)+('Doc3'!L189*Limpeza!$G$48)+('Doc3'!M189*Limpeza!$H$48)+('Doc3'!N189*Limpeza!$I$48)+('Doc3'!O189*Limpeza!$J$48)+('Doc3'!P189*Limpeza!$K$48)+('Doc3'!Q189*Limpeza!$L$48),2)</f>
        <v>0</v>
      </c>
      <c r="L189" s="199">
        <f>ROUND(IF('Doc3'!T189&lt;220,Jardinagem!$D$70*'Doc3'!T189,IF('Doc3'!T189&gt;=220,Jardinagem!$D$63*'Doc3'!T189/220)),2)</f>
        <v>0</v>
      </c>
      <c r="M189" s="199">
        <f>ROUND(IF('Doc3'!T189&lt;220,Jardinagem!$D$71*'Doc3'!T189,IF('Doc3'!T189&gt;=220,Jardinagem!$D$64*'Doc3'!T189/220)),2)</f>
        <v>0</v>
      </c>
      <c r="N189" s="199">
        <f>ROUND(IF('Doc3'!T189&lt;220,Jardinagem!$D$72*'Doc3'!T189,IF('Doc3'!T189&gt;=220,Jardinagem!$D$65*'Doc3'!T189/220)),2)</f>
        <v>0</v>
      </c>
      <c r="O189" s="199">
        <f>ROUND(IF('Doc3'!T189&lt;220,Jardinagem!$D$73*'Doc3'!T189,IF('Doc3'!T189&gt;=220,Jardinagem!$D$66*'Doc3'!T189/220)),2)</f>
        <v>0</v>
      </c>
      <c r="P189" s="199">
        <f>ROUND(IF('Doc3'!T189&lt;220,Jardinagem!$D$74*'Doc3'!T189,IF('Doc3'!T189&gt;=220,Jardinagem!$D$67*'Doc3'!T189/220)),2)</f>
        <v>0</v>
      </c>
      <c r="Q189" s="199">
        <f>ROUND(IF('Doc3'!T189&lt;220,Jardinagem!$D$75*'Doc3'!T189,IF('Doc3'!T189&gt;=220,Jardinagem!$D$68*'Doc3'!T189/220)),2)</f>
        <v>0</v>
      </c>
      <c r="R189" s="217">
        <f t="shared" si="4"/>
        <v>0</v>
      </c>
      <c r="S189" s="217">
        <f t="shared" si="5"/>
        <v>0</v>
      </c>
    </row>
    <row r="190" spans="1:19">
      <c r="A190" s="175">
        <f>'Doc3'!A190</f>
        <v>0</v>
      </c>
      <c r="B190" s="176">
        <f>'Doc3'!B190</f>
        <v>0</v>
      </c>
      <c r="C190" s="84">
        <f>'Doc3'!C190</f>
        <v>0</v>
      </c>
      <c r="D190" s="189">
        <f>'Doc3'!U190</f>
        <v>0</v>
      </c>
      <c r="E190" s="189">
        <f>'Doc3'!V190</f>
        <v>0</v>
      </c>
      <c r="F190" s="199">
        <f>ROUND(('Doc3'!G190*Limpeza!$D$43)+('Doc3'!H190*Limpeza!$E$43)+('Doc3'!I190*Limpeza!$F$43)+('Doc3'!L190*Limpeza!$G$43)+('Doc3'!M190*Limpeza!$H$43)+('Doc3'!N190*Limpeza!$I$43)+('Doc3'!O190*Limpeza!$J$43)+('Doc3'!P190*Limpeza!$K$43)+('Doc3'!Q190*Limpeza!$L$43),2)</f>
        <v>0</v>
      </c>
      <c r="G190" s="199">
        <f>ROUND(('Doc3'!G190*Limpeza!$D$44)+('Doc3'!H190*Limpeza!$E$44)+('Doc3'!I190*Limpeza!$F$44)+('Doc3'!L190*Limpeza!$G$44)+('Doc3'!M190*Limpeza!$H$44)+('Doc3'!N190*Limpeza!$I$44)+('Doc3'!O190*Limpeza!$J$44)+('Doc3'!P190*Limpeza!$K$44)+('Doc3'!Q190*Limpeza!$L$44),2)</f>
        <v>0</v>
      </c>
      <c r="H190" s="199">
        <f>ROUND(('Doc3'!G190*Limpeza!$D$45)+('Doc3'!H190*Limpeza!$E$45)+('Doc3'!I190*Limpeza!$F$45)+('Doc3'!L190*Limpeza!$G$45)+('Doc3'!M190*Limpeza!$H$45)+('Doc3'!N190*Limpeza!$I$45)+('Doc3'!O190*Limpeza!$J$45)+('Doc3'!P190*Limpeza!$K$45)+('Doc3'!Q190*Limpeza!$L$45),2)</f>
        <v>0</v>
      </c>
      <c r="I190" s="199">
        <f>ROUND(('Doc3'!G190*Limpeza!$D$46)+('Doc3'!H190*Limpeza!$E$46)+('Doc3'!I190*Limpeza!$F$46)+('Doc3'!L190*Limpeza!$G$46)+('Doc3'!M190*Limpeza!$H$46)+('Doc3'!N190*Limpeza!$I$46)+('Doc3'!O190*Limpeza!$J$46)+('Doc3'!P190*Limpeza!$K$46)+('Doc3'!Q190*Limpeza!$L$46),2)</f>
        <v>0</v>
      </c>
      <c r="J190" s="199">
        <f>ROUND(('Doc3'!G190*Limpeza!$D$47)+('Doc3'!H190*Limpeza!$E$47)+('Doc3'!I190*Limpeza!$F$47)+('Doc3'!L190*Limpeza!$G$47)+('Doc3'!M190*Limpeza!$H$47)+('Doc3'!N190*Limpeza!$I$47)+('Doc3'!O190*Limpeza!$J$47)+('Doc3'!P190*Limpeza!$K$47)+('Doc3'!Q190*Limpeza!$L$47),2)</f>
        <v>0</v>
      </c>
      <c r="K190" s="199">
        <f>ROUND(('Doc3'!G190*Limpeza!$D$48)+('Doc3'!H190*Limpeza!$E$48)+('Doc3'!I190*Limpeza!$F$48)+('Doc3'!L190*Limpeza!$G$48)+('Doc3'!M190*Limpeza!$H$48)+('Doc3'!N190*Limpeza!$I$48)+('Doc3'!O190*Limpeza!$J$48)+('Doc3'!P190*Limpeza!$K$48)+('Doc3'!Q190*Limpeza!$L$48),2)</f>
        <v>0</v>
      </c>
      <c r="L190" s="199">
        <f>ROUND(IF('Doc3'!T190&lt;220,Jardinagem!$D$70*'Doc3'!T190,IF('Doc3'!T190&gt;=220,Jardinagem!$D$63*'Doc3'!T190/220)),2)</f>
        <v>0</v>
      </c>
      <c r="M190" s="199">
        <f>ROUND(IF('Doc3'!T190&lt;220,Jardinagem!$D$71*'Doc3'!T190,IF('Doc3'!T190&gt;=220,Jardinagem!$D$64*'Doc3'!T190/220)),2)</f>
        <v>0</v>
      </c>
      <c r="N190" s="199">
        <f>ROUND(IF('Doc3'!T190&lt;220,Jardinagem!$D$72*'Doc3'!T190,IF('Doc3'!T190&gt;=220,Jardinagem!$D$65*'Doc3'!T190/220)),2)</f>
        <v>0</v>
      </c>
      <c r="O190" s="199">
        <f>ROUND(IF('Doc3'!T190&lt;220,Jardinagem!$D$73*'Doc3'!T190,IF('Doc3'!T190&gt;=220,Jardinagem!$D$66*'Doc3'!T190/220)),2)</f>
        <v>0</v>
      </c>
      <c r="P190" s="199">
        <f>ROUND(IF('Doc3'!T190&lt;220,Jardinagem!$D$74*'Doc3'!T190,IF('Doc3'!T190&gt;=220,Jardinagem!$D$67*'Doc3'!T190/220)),2)</f>
        <v>0</v>
      </c>
      <c r="Q190" s="199">
        <f>ROUND(IF('Doc3'!T190&lt;220,Jardinagem!$D$75*'Doc3'!T190,IF('Doc3'!T190&gt;=220,Jardinagem!$D$68*'Doc3'!T190/220)),2)</f>
        <v>0</v>
      </c>
      <c r="R190" s="217">
        <f t="shared" si="4"/>
        <v>0</v>
      </c>
      <c r="S190" s="217">
        <f t="shared" si="5"/>
        <v>0</v>
      </c>
    </row>
    <row r="191" spans="1:19">
      <c r="A191" s="175">
        <f>'Doc3'!A191</f>
        <v>0</v>
      </c>
      <c r="B191" s="176">
        <f>'Doc3'!B191</f>
        <v>0</v>
      </c>
      <c r="C191" s="84">
        <f>'Doc3'!C191</f>
        <v>0</v>
      </c>
      <c r="D191" s="189">
        <f>'Doc3'!U191</f>
        <v>0</v>
      </c>
      <c r="E191" s="189">
        <f>'Doc3'!V191</f>
        <v>0</v>
      </c>
      <c r="F191" s="199">
        <f>ROUND(('Doc3'!G191*Limpeza!$D$43)+('Doc3'!H191*Limpeza!$E$43)+('Doc3'!I191*Limpeza!$F$43)+('Doc3'!L191*Limpeza!$G$43)+('Doc3'!M191*Limpeza!$H$43)+('Doc3'!N191*Limpeza!$I$43)+('Doc3'!O191*Limpeza!$J$43)+('Doc3'!P191*Limpeza!$K$43)+('Doc3'!Q191*Limpeza!$L$43),2)</f>
        <v>0</v>
      </c>
      <c r="G191" s="199">
        <f>ROUND(('Doc3'!G191*Limpeza!$D$44)+('Doc3'!H191*Limpeza!$E$44)+('Doc3'!I191*Limpeza!$F$44)+('Doc3'!L191*Limpeza!$G$44)+('Doc3'!M191*Limpeza!$H$44)+('Doc3'!N191*Limpeza!$I$44)+('Doc3'!O191*Limpeza!$J$44)+('Doc3'!P191*Limpeza!$K$44)+('Doc3'!Q191*Limpeza!$L$44),2)</f>
        <v>0</v>
      </c>
      <c r="H191" s="199">
        <f>ROUND(('Doc3'!G191*Limpeza!$D$45)+('Doc3'!H191*Limpeza!$E$45)+('Doc3'!I191*Limpeza!$F$45)+('Doc3'!L191*Limpeza!$G$45)+('Doc3'!M191*Limpeza!$H$45)+('Doc3'!N191*Limpeza!$I$45)+('Doc3'!O191*Limpeza!$J$45)+('Doc3'!P191*Limpeza!$K$45)+('Doc3'!Q191*Limpeza!$L$45),2)</f>
        <v>0</v>
      </c>
      <c r="I191" s="199">
        <f>ROUND(('Doc3'!G191*Limpeza!$D$46)+('Doc3'!H191*Limpeza!$E$46)+('Doc3'!I191*Limpeza!$F$46)+('Doc3'!L191*Limpeza!$G$46)+('Doc3'!M191*Limpeza!$H$46)+('Doc3'!N191*Limpeza!$I$46)+('Doc3'!O191*Limpeza!$J$46)+('Doc3'!P191*Limpeza!$K$46)+('Doc3'!Q191*Limpeza!$L$46),2)</f>
        <v>0</v>
      </c>
      <c r="J191" s="199">
        <f>ROUND(('Doc3'!G191*Limpeza!$D$47)+('Doc3'!H191*Limpeza!$E$47)+('Doc3'!I191*Limpeza!$F$47)+('Doc3'!L191*Limpeza!$G$47)+('Doc3'!M191*Limpeza!$H$47)+('Doc3'!N191*Limpeza!$I$47)+('Doc3'!O191*Limpeza!$J$47)+('Doc3'!P191*Limpeza!$K$47)+('Doc3'!Q191*Limpeza!$L$47),2)</f>
        <v>0</v>
      </c>
      <c r="K191" s="199">
        <f>ROUND(('Doc3'!G191*Limpeza!$D$48)+('Doc3'!H191*Limpeza!$E$48)+('Doc3'!I191*Limpeza!$F$48)+('Doc3'!L191*Limpeza!$G$48)+('Doc3'!M191*Limpeza!$H$48)+('Doc3'!N191*Limpeza!$I$48)+('Doc3'!O191*Limpeza!$J$48)+('Doc3'!P191*Limpeza!$K$48)+('Doc3'!Q191*Limpeza!$L$48),2)</f>
        <v>0</v>
      </c>
      <c r="L191" s="199">
        <f>ROUND(IF('Doc3'!T191&lt;220,Jardinagem!$D$70*'Doc3'!T191,IF('Doc3'!T191&gt;=220,Jardinagem!$D$63*'Doc3'!T191/220)),2)</f>
        <v>0</v>
      </c>
      <c r="M191" s="199">
        <f>ROUND(IF('Doc3'!T191&lt;220,Jardinagem!$D$71*'Doc3'!T191,IF('Doc3'!T191&gt;=220,Jardinagem!$D$64*'Doc3'!T191/220)),2)</f>
        <v>0</v>
      </c>
      <c r="N191" s="199">
        <f>ROUND(IF('Doc3'!T191&lt;220,Jardinagem!$D$72*'Doc3'!T191,IF('Doc3'!T191&gt;=220,Jardinagem!$D$65*'Doc3'!T191/220)),2)</f>
        <v>0</v>
      </c>
      <c r="O191" s="199">
        <f>ROUND(IF('Doc3'!T191&lt;220,Jardinagem!$D$73*'Doc3'!T191,IF('Doc3'!T191&gt;=220,Jardinagem!$D$66*'Doc3'!T191/220)),2)</f>
        <v>0</v>
      </c>
      <c r="P191" s="199">
        <f>ROUND(IF('Doc3'!T191&lt;220,Jardinagem!$D$74*'Doc3'!T191,IF('Doc3'!T191&gt;=220,Jardinagem!$D$67*'Doc3'!T191/220)),2)</f>
        <v>0</v>
      </c>
      <c r="Q191" s="199">
        <f>ROUND(IF('Doc3'!T191&lt;220,Jardinagem!$D$75*'Doc3'!T191,IF('Doc3'!T191&gt;=220,Jardinagem!$D$68*'Doc3'!T191/220)),2)</f>
        <v>0</v>
      </c>
      <c r="R191" s="217">
        <f t="shared" si="4"/>
        <v>0</v>
      </c>
      <c r="S191" s="217">
        <f t="shared" si="5"/>
        <v>0</v>
      </c>
    </row>
    <row r="192" spans="1:19">
      <c r="A192" s="175">
        <f>'Doc3'!A192</f>
        <v>0</v>
      </c>
      <c r="B192" s="176">
        <f>'Doc3'!B192</f>
        <v>0</v>
      </c>
      <c r="C192" s="84">
        <f>'Doc3'!C192</f>
        <v>0</v>
      </c>
      <c r="D192" s="189">
        <f>'Doc3'!U192</f>
        <v>0</v>
      </c>
      <c r="E192" s="189">
        <f>'Doc3'!V192</f>
        <v>0</v>
      </c>
      <c r="F192" s="199">
        <f>ROUND(('Doc3'!G192*Limpeza!$D$43)+('Doc3'!H192*Limpeza!$E$43)+('Doc3'!I192*Limpeza!$F$43)+('Doc3'!L192*Limpeza!$G$43)+('Doc3'!M192*Limpeza!$H$43)+('Doc3'!N192*Limpeza!$I$43)+('Doc3'!O192*Limpeza!$J$43)+('Doc3'!P192*Limpeza!$K$43)+('Doc3'!Q192*Limpeza!$L$43),2)</f>
        <v>0</v>
      </c>
      <c r="G192" s="199">
        <f>ROUND(('Doc3'!G192*Limpeza!$D$44)+('Doc3'!H192*Limpeza!$E$44)+('Doc3'!I192*Limpeza!$F$44)+('Doc3'!L192*Limpeza!$G$44)+('Doc3'!M192*Limpeza!$H$44)+('Doc3'!N192*Limpeza!$I$44)+('Doc3'!O192*Limpeza!$J$44)+('Doc3'!P192*Limpeza!$K$44)+('Doc3'!Q192*Limpeza!$L$44),2)</f>
        <v>0</v>
      </c>
      <c r="H192" s="199">
        <f>ROUND(('Doc3'!G192*Limpeza!$D$45)+('Doc3'!H192*Limpeza!$E$45)+('Doc3'!I192*Limpeza!$F$45)+('Doc3'!L192*Limpeza!$G$45)+('Doc3'!M192*Limpeza!$H$45)+('Doc3'!N192*Limpeza!$I$45)+('Doc3'!O192*Limpeza!$J$45)+('Doc3'!P192*Limpeza!$K$45)+('Doc3'!Q192*Limpeza!$L$45),2)</f>
        <v>0</v>
      </c>
      <c r="I192" s="199">
        <f>ROUND(('Doc3'!G192*Limpeza!$D$46)+('Doc3'!H192*Limpeza!$E$46)+('Doc3'!I192*Limpeza!$F$46)+('Doc3'!L192*Limpeza!$G$46)+('Doc3'!M192*Limpeza!$H$46)+('Doc3'!N192*Limpeza!$I$46)+('Doc3'!O192*Limpeza!$J$46)+('Doc3'!P192*Limpeza!$K$46)+('Doc3'!Q192*Limpeza!$L$46),2)</f>
        <v>0</v>
      </c>
      <c r="J192" s="199">
        <f>ROUND(('Doc3'!G192*Limpeza!$D$47)+('Doc3'!H192*Limpeza!$E$47)+('Doc3'!I192*Limpeza!$F$47)+('Doc3'!L192*Limpeza!$G$47)+('Doc3'!M192*Limpeza!$H$47)+('Doc3'!N192*Limpeza!$I$47)+('Doc3'!O192*Limpeza!$J$47)+('Doc3'!P192*Limpeza!$K$47)+('Doc3'!Q192*Limpeza!$L$47),2)</f>
        <v>0</v>
      </c>
      <c r="K192" s="199">
        <f>ROUND(('Doc3'!G192*Limpeza!$D$48)+('Doc3'!H192*Limpeza!$E$48)+('Doc3'!I192*Limpeza!$F$48)+('Doc3'!L192*Limpeza!$G$48)+('Doc3'!M192*Limpeza!$H$48)+('Doc3'!N192*Limpeza!$I$48)+('Doc3'!O192*Limpeza!$J$48)+('Doc3'!P192*Limpeza!$K$48)+('Doc3'!Q192*Limpeza!$L$48),2)</f>
        <v>0</v>
      </c>
      <c r="L192" s="199">
        <f>ROUND(IF('Doc3'!T192&lt;220,Jardinagem!$D$70*'Doc3'!T192,IF('Doc3'!T192&gt;=220,Jardinagem!$D$63*'Doc3'!T192/220)),2)</f>
        <v>0</v>
      </c>
      <c r="M192" s="199">
        <f>ROUND(IF('Doc3'!T192&lt;220,Jardinagem!$D$71*'Doc3'!T192,IF('Doc3'!T192&gt;=220,Jardinagem!$D$64*'Doc3'!T192/220)),2)</f>
        <v>0</v>
      </c>
      <c r="N192" s="199">
        <f>ROUND(IF('Doc3'!T192&lt;220,Jardinagem!$D$72*'Doc3'!T192,IF('Doc3'!T192&gt;=220,Jardinagem!$D$65*'Doc3'!T192/220)),2)</f>
        <v>0</v>
      </c>
      <c r="O192" s="199">
        <f>ROUND(IF('Doc3'!T192&lt;220,Jardinagem!$D$73*'Doc3'!T192,IF('Doc3'!T192&gt;=220,Jardinagem!$D$66*'Doc3'!T192/220)),2)</f>
        <v>0</v>
      </c>
      <c r="P192" s="199">
        <f>ROUND(IF('Doc3'!T192&lt;220,Jardinagem!$D$74*'Doc3'!T192,IF('Doc3'!T192&gt;=220,Jardinagem!$D$67*'Doc3'!T192/220)),2)</f>
        <v>0</v>
      </c>
      <c r="Q192" s="199">
        <f>ROUND(IF('Doc3'!T192&lt;220,Jardinagem!$D$75*'Doc3'!T192,IF('Doc3'!T192&gt;=220,Jardinagem!$D$68*'Doc3'!T192/220)),2)</f>
        <v>0</v>
      </c>
      <c r="R192" s="217">
        <f t="shared" si="4"/>
        <v>0</v>
      </c>
      <c r="S192" s="217">
        <f t="shared" si="5"/>
        <v>0</v>
      </c>
    </row>
    <row r="193" spans="1:19">
      <c r="A193" s="175">
        <f>'Doc3'!A193</f>
        <v>0</v>
      </c>
      <c r="B193" s="176">
        <f>'Doc3'!B193</f>
        <v>0</v>
      </c>
      <c r="C193" s="84">
        <f>'Doc3'!C193</f>
        <v>0</v>
      </c>
      <c r="D193" s="189">
        <f>'Doc3'!U193</f>
        <v>0</v>
      </c>
      <c r="E193" s="189">
        <f>'Doc3'!V193</f>
        <v>0</v>
      </c>
      <c r="F193" s="199">
        <f>ROUND(('Doc3'!G193*Limpeza!$D$43)+('Doc3'!H193*Limpeza!$E$43)+('Doc3'!I193*Limpeza!$F$43)+('Doc3'!L193*Limpeza!$G$43)+('Doc3'!M193*Limpeza!$H$43)+('Doc3'!N193*Limpeza!$I$43)+('Doc3'!O193*Limpeza!$J$43)+('Doc3'!P193*Limpeza!$K$43)+('Doc3'!Q193*Limpeza!$L$43),2)</f>
        <v>0</v>
      </c>
      <c r="G193" s="199">
        <f>ROUND(('Doc3'!G193*Limpeza!$D$44)+('Doc3'!H193*Limpeza!$E$44)+('Doc3'!I193*Limpeza!$F$44)+('Doc3'!L193*Limpeza!$G$44)+('Doc3'!M193*Limpeza!$H$44)+('Doc3'!N193*Limpeza!$I$44)+('Doc3'!O193*Limpeza!$J$44)+('Doc3'!P193*Limpeza!$K$44)+('Doc3'!Q193*Limpeza!$L$44),2)</f>
        <v>0</v>
      </c>
      <c r="H193" s="199">
        <f>ROUND(('Doc3'!G193*Limpeza!$D$45)+('Doc3'!H193*Limpeza!$E$45)+('Doc3'!I193*Limpeza!$F$45)+('Doc3'!L193*Limpeza!$G$45)+('Doc3'!M193*Limpeza!$H$45)+('Doc3'!N193*Limpeza!$I$45)+('Doc3'!O193*Limpeza!$J$45)+('Doc3'!P193*Limpeza!$K$45)+('Doc3'!Q193*Limpeza!$L$45),2)</f>
        <v>0</v>
      </c>
      <c r="I193" s="199">
        <f>ROUND(('Doc3'!G193*Limpeza!$D$46)+('Doc3'!H193*Limpeza!$E$46)+('Doc3'!I193*Limpeza!$F$46)+('Doc3'!L193*Limpeza!$G$46)+('Doc3'!M193*Limpeza!$H$46)+('Doc3'!N193*Limpeza!$I$46)+('Doc3'!O193*Limpeza!$J$46)+('Doc3'!P193*Limpeza!$K$46)+('Doc3'!Q193*Limpeza!$L$46),2)</f>
        <v>0</v>
      </c>
      <c r="J193" s="199">
        <f>ROUND(('Doc3'!G193*Limpeza!$D$47)+('Doc3'!H193*Limpeza!$E$47)+('Doc3'!I193*Limpeza!$F$47)+('Doc3'!L193*Limpeza!$G$47)+('Doc3'!M193*Limpeza!$H$47)+('Doc3'!N193*Limpeza!$I$47)+('Doc3'!O193*Limpeza!$J$47)+('Doc3'!P193*Limpeza!$K$47)+('Doc3'!Q193*Limpeza!$L$47),2)</f>
        <v>0</v>
      </c>
      <c r="K193" s="199">
        <f>ROUND(('Doc3'!G193*Limpeza!$D$48)+('Doc3'!H193*Limpeza!$E$48)+('Doc3'!I193*Limpeza!$F$48)+('Doc3'!L193*Limpeza!$G$48)+('Doc3'!M193*Limpeza!$H$48)+('Doc3'!N193*Limpeza!$I$48)+('Doc3'!O193*Limpeza!$J$48)+('Doc3'!P193*Limpeza!$K$48)+('Doc3'!Q193*Limpeza!$L$48),2)</f>
        <v>0</v>
      </c>
      <c r="L193" s="199">
        <f>ROUND(IF('Doc3'!T193&lt;220,Jardinagem!$D$70*'Doc3'!T193,IF('Doc3'!T193&gt;=220,Jardinagem!$D$63*'Doc3'!T193/220)),2)</f>
        <v>0</v>
      </c>
      <c r="M193" s="199">
        <f>ROUND(IF('Doc3'!T193&lt;220,Jardinagem!$D$71*'Doc3'!T193,IF('Doc3'!T193&gt;=220,Jardinagem!$D$64*'Doc3'!T193/220)),2)</f>
        <v>0</v>
      </c>
      <c r="N193" s="199">
        <f>ROUND(IF('Doc3'!T193&lt;220,Jardinagem!$D$72*'Doc3'!T193,IF('Doc3'!T193&gt;=220,Jardinagem!$D$65*'Doc3'!T193/220)),2)</f>
        <v>0</v>
      </c>
      <c r="O193" s="199">
        <f>ROUND(IF('Doc3'!T193&lt;220,Jardinagem!$D$73*'Doc3'!T193,IF('Doc3'!T193&gt;=220,Jardinagem!$D$66*'Doc3'!T193/220)),2)</f>
        <v>0</v>
      </c>
      <c r="P193" s="199">
        <f>ROUND(IF('Doc3'!T193&lt;220,Jardinagem!$D$74*'Doc3'!T193,IF('Doc3'!T193&gt;=220,Jardinagem!$D$67*'Doc3'!T193/220)),2)</f>
        <v>0</v>
      </c>
      <c r="Q193" s="199">
        <f>ROUND(IF('Doc3'!T193&lt;220,Jardinagem!$D$75*'Doc3'!T193,IF('Doc3'!T193&gt;=220,Jardinagem!$D$68*'Doc3'!T193/220)),2)</f>
        <v>0</v>
      </c>
      <c r="R193" s="217">
        <f t="shared" si="4"/>
        <v>0</v>
      </c>
      <c r="S193" s="217">
        <f t="shared" si="5"/>
        <v>0</v>
      </c>
    </row>
    <row r="194" spans="1:19">
      <c r="A194" s="175">
        <f>'Doc3'!A194</f>
        <v>0</v>
      </c>
      <c r="B194" s="176">
        <f>'Doc3'!B194</f>
        <v>0</v>
      </c>
      <c r="C194" s="84">
        <f>'Doc3'!C194</f>
        <v>0</v>
      </c>
      <c r="D194" s="189">
        <f>'Doc3'!U194</f>
        <v>0</v>
      </c>
      <c r="E194" s="189">
        <f>'Doc3'!V194</f>
        <v>0</v>
      </c>
      <c r="F194" s="199">
        <f>ROUND(('Doc3'!G194*Limpeza!$D$43)+('Doc3'!H194*Limpeza!$E$43)+('Doc3'!I194*Limpeza!$F$43)+('Doc3'!L194*Limpeza!$G$43)+('Doc3'!M194*Limpeza!$H$43)+('Doc3'!N194*Limpeza!$I$43)+('Doc3'!O194*Limpeza!$J$43)+('Doc3'!P194*Limpeza!$K$43)+('Doc3'!Q194*Limpeza!$L$43),2)</f>
        <v>0</v>
      </c>
      <c r="G194" s="199">
        <f>ROUND(('Doc3'!G194*Limpeza!$D$44)+('Doc3'!H194*Limpeza!$E$44)+('Doc3'!I194*Limpeza!$F$44)+('Doc3'!L194*Limpeza!$G$44)+('Doc3'!M194*Limpeza!$H$44)+('Doc3'!N194*Limpeza!$I$44)+('Doc3'!O194*Limpeza!$J$44)+('Doc3'!P194*Limpeza!$K$44)+('Doc3'!Q194*Limpeza!$L$44),2)</f>
        <v>0</v>
      </c>
      <c r="H194" s="199">
        <f>ROUND(('Doc3'!G194*Limpeza!$D$45)+('Doc3'!H194*Limpeza!$E$45)+('Doc3'!I194*Limpeza!$F$45)+('Doc3'!L194*Limpeza!$G$45)+('Doc3'!M194*Limpeza!$H$45)+('Doc3'!N194*Limpeza!$I$45)+('Doc3'!O194*Limpeza!$J$45)+('Doc3'!P194*Limpeza!$K$45)+('Doc3'!Q194*Limpeza!$L$45),2)</f>
        <v>0</v>
      </c>
      <c r="I194" s="199">
        <f>ROUND(('Doc3'!G194*Limpeza!$D$46)+('Doc3'!H194*Limpeza!$E$46)+('Doc3'!I194*Limpeza!$F$46)+('Doc3'!L194*Limpeza!$G$46)+('Doc3'!M194*Limpeza!$H$46)+('Doc3'!N194*Limpeza!$I$46)+('Doc3'!O194*Limpeza!$J$46)+('Doc3'!P194*Limpeza!$K$46)+('Doc3'!Q194*Limpeza!$L$46),2)</f>
        <v>0</v>
      </c>
      <c r="J194" s="199">
        <f>ROUND(('Doc3'!G194*Limpeza!$D$47)+('Doc3'!H194*Limpeza!$E$47)+('Doc3'!I194*Limpeza!$F$47)+('Doc3'!L194*Limpeza!$G$47)+('Doc3'!M194*Limpeza!$H$47)+('Doc3'!N194*Limpeza!$I$47)+('Doc3'!O194*Limpeza!$J$47)+('Doc3'!P194*Limpeza!$K$47)+('Doc3'!Q194*Limpeza!$L$47),2)</f>
        <v>0</v>
      </c>
      <c r="K194" s="199">
        <f>ROUND(('Doc3'!G194*Limpeza!$D$48)+('Doc3'!H194*Limpeza!$E$48)+('Doc3'!I194*Limpeza!$F$48)+('Doc3'!L194*Limpeza!$G$48)+('Doc3'!M194*Limpeza!$H$48)+('Doc3'!N194*Limpeza!$I$48)+('Doc3'!O194*Limpeza!$J$48)+('Doc3'!P194*Limpeza!$K$48)+('Doc3'!Q194*Limpeza!$L$48),2)</f>
        <v>0</v>
      </c>
      <c r="L194" s="199">
        <f>ROUND(IF('Doc3'!T194&lt;220,Jardinagem!$D$70*'Doc3'!T194,IF('Doc3'!T194&gt;=220,Jardinagem!$D$63*'Doc3'!T194/220)),2)</f>
        <v>0</v>
      </c>
      <c r="M194" s="199">
        <f>ROUND(IF('Doc3'!T194&lt;220,Jardinagem!$D$71*'Doc3'!T194,IF('Doc3'!T194&gt;=220,Jardinagem!$D$64*'Doc3'!T194/220)),2)</f>
        <v>0</v>
      </c>
      <c r="N194" s="199">
        <f>ROUND(IF('Doc3'!T194&lt;220,Jardinagem!$D$72*'Doc3'!T194,IF('Doc3'!T194&gt;=220,Jardinagem!$D$65*'Doc3'!T194/220)),2)</f>
        <v>0</v>
      </c>
      <c r="O194" s="199">
        <f>ROUND(IF('Doc3'!T194&lt;220,Jardinagem!$D$73*'Doc3'!T194,IF('Doc3'!T194&gt;=220,Jardinagem!$D$66*'Doc3'!T194/220)),2)</f>
        <v>0</v>
      </c>
      <c r="P194" s="199">
        <f>ROUND(IF('Doc3'!T194&lt;220,Jardinagem!$D$74*'Doc3'!T194,IF('Doc3'!T194&gt;=220,Jardinagem!$D$67*'Doc3'!T194/220)),2)</f>
        <v>0</v>
      </c>
      <c r="Q194" s="199">
        <f>ROUND(IF('Doc3'!T194&lt;220,Jardinagem!$D$75*'Doc3'!T194,IF('Doc3'!T194&gt;=220,Jardinagem!$D$68*'Doc3'!T194/220)),2)</f>
        <v>0</v>
      </c>
      <c r="R194" s="217">
        <f t="shared" si="4"/>
        <v>0</v>
      </c>
      <c r="S194" s="217">
        <f t="shared" si="5"/>
        <v>0</v>
      </c>
    </row>
    <row r="195" spans="1:19">
      <c r="A195" s="175">
        <f>'Doc3'!A195</f>
        <v>0</v>
      </c>
      <c r="B195" s="176">
        <f>'Doc3'!B195</f>
        <v>0</v>
      </c>
      <c r="C195" s="84">
        <f>'Doc3'!C195</f>
        <v>0</v>
      </c>
      <c r="D195" s="189">
        <f>'Doc3'!U195</f>
        <v>0</v>
      </c>
      <c r="E195" s="189">
        <f>'Doc3'!V195</f>
        <v>0</v>
      </c>
      <c r="F195" s="199">
        <f>ROUND(('Doc3'!G195*Limpeza!$D$43)+('Doc3'!H195*Limpeza!$E$43)+('Doc3'!I195*Limpeza!$F$43)+('Doc3'!L195*Limpeza!$G$43)+('Doc3'!M195*Limpeza!$H$43)+('Doc3'!N195*Limpeza!$I$43)+('Doc3'!O195*Limpeza!$J$43)+('Doc3'!P195*Limpeza!$K$43)+('Doc3'!Q195*Limpeza!$L$43),2)</f>
        <v>0</v>
      </c>
      <c r="G195" s="199">
        <f>ROUND(('Doc3'!G195*Limpeza!$D$44)+('Doc3'!H195*Limpeza!$E$44)+('Doc3'!I195*Limpeza!$F$44)+('Doc3'!L195*Limpeza!$G$44)+('Doc3'!M195*Limpeza!$H$44)+('Doc3'!N195*Limpeza!$I$44)+('Doc3'!O195*Limpeza!$J$44)+('Doc3'!P195*Limpeza!$K$44)+('Doc3'!Q195*Limpeza!$L$44),2)</f>
        <v>0</v>
      </c>
      <c r="H195" s="199">
        <f>ROUND(('Doc3'!G195*Limpeza!$D$45)+('Doc3'!H195*Limpeza!$E$45)+('Doc3'!I195*Limpeza!$F$45)+('Doc3'!L195*Limpeza!$G$45)+('Doc3'!M195*Limpeza!$H$45)+('Doc3'!N195*Limpeza!$I$45)+('Doc3'!O195*Limpeza!$J$45)+('Doc3'!P195*Limpeza!$K$45)+('Doc3'!Q195*Limpeza!$L$45),2)</f>
        <v>0</v>
      </c>
      <c r="I195" s="199">
        <f>ROUND(('Doc3'!G195*Limpeza!$D$46)+('Doc3'!H195*Limpeza!$E$46)+('Doc3'!I195*Limpeza!$F$46)+('Doc3'!L195*Limpeza!$G$46)+('Doc3'!M195*Limpeza!$H$46)+('Doc3'!N195*Limpeza!$I$46)+('Doc3'!O195*Limpeza!$J$46)+('Doc3'!P195*Limpeza!$K$46)+('Doc3'!Q195*Limpeza!$L$46),2)</f>
        <v>0</v>
      </c>
      <c r="J195" s="199">
        <f>ROUND(('Doc3'!G195*Limpeza!$D$47)+('Doc3'!H195*Limpeza!$E$47)+('Doc3'!I195*Limpeza!$F$47)+('Doc3'!L195*Limpeza!$G$47)+('Doc3'!M195*Limpeza!$H$47)+('Doc3'!N195*Limpeza!$I$47)+('Doc3'!O195*Limpeza!$J$47)+('Doc3'!P195*Limpeza!$K$47)+('Doc3'!Q195*Limpeza!$L$47),2)</f>
        <v>0</v>
      </c>
      <c r="K195" s="199">
        <f>ROUND(('Doc3'!G195*Limpeza!$D$48)+('Doc3'!H195*Limpeza!$E$48)+('Doc3'!I195*Limpeza!$F$48)+('Doc3'!L195*Limpeza!$G$48)+('Doc3'!M195*Limpeza!$H$48)+('Doc3'!N195*Limpeza!$I$48)+('Doc3'!O195*Limpeza!$J$48)+('Doc3'!P195*Limpeza!$K$48)+('Doc3'!Q195*Limpeza!$L$48),2)</f>
        <v>0</v>
      </c>
      <c r="L195" s="199">
        <f>ROUND(IF('Doc3'!T195&lt;220,Jardinagem!$D$70*'Doc3'!T195,IF('Doc3'!T195&gt;=220,Jardinagem!$D$63*'Doc3'!T195/220)),2)</f>
        <v>0</v>
      </c>
      <c r="M195" s="199">
        <f>ROUND(IF('Doc3'!T195&lt;220,Jardinagem!$D$71*'Doc3'!T195,IF('Doc3'!T195&gt;=220,Jardinagem!$D$64*'Doc3'!T195/220)),2)</f>
        <v>0</v>
      </c>
      <c r="N195" s="199">
        <f>ROUND(IF('Doc3'!T195&lt;220,Jardinagem!$D$72*'Doc3'!T195,IF('Doc3'!T195&gt;=220,Jardinagem!$D$65*'Doc3'!T195/220)),2)</f>
        <v>0</v>
      </c>
      <c r="O195" s="199">
        <f>ROUND(IF('Doc3'!T195&lt;220,Jardinagem!$D$73*'Doc3'!T195,IF('Doc3'!T195&gt;=220,Jardinagem!$D$66*'Doc3'!T195/220)),2)</f>
        <v>0</v>
      </c>
      <c r="P195" s="199">
        <f>ROUND(IF('Doc3'!T195&lt;220,Jardinagem!$D$74*'Doc3'!T195,IF('Doc3'!T195&gt;=220,Jardinagem!$D$67*'Doc3'!T195/220)),2)</f>
        <v>0</v>
      </c>
      <c r="Q195" s="199">
        <f>ROUND(IF('Doc3'!T195&lt;220,Jardinagem!$D$75*'Doc3'!T195,IF('Doc3'!T195&gt;=220,Jardinagem!$D$68*'Doc3'!T195/220)),2)</f>
        <v>0</v>
      </c>
      <c r="R195" s="217">
        <f t="shared" ref="R195:R201" si="6">G195+H195+I195+J195+K195</f>
        <v>0</v>
      </c>
      <c r="S195" s="217">
        <f t="shared" ref="S195:S201" si="7">Q195+P195+O195+N195+M195</f>
        <v>0</v>
      </c>
    </row>
    <row r="196" spans="1:19">
      <c r="A196" s="175">
        <f>'Doc3'!A196</f>
        <v>0</v>
      </c>
      <c r="B196" s="176">
        <f>'Doc3'!B196</f>
        <v>0</v>
      </c>
      <c r="C196" s="84">
        <f>'Doc3'!C196</f>
        <v>0</v>
      </c>
      <c r="D196" s="189">
        <f>'Doc3'!U196</f>
        <v>0</v>
      </c>
      <c r="E196" s="189">
        <f>'Doc3'!V196</f>
        <v>0</v>
      </c>
      <c r="F196" s="199">
        <f>ROUND(('Doc3'!G196*Limpeza!$D$43)+('Doc3'!H196*Limpeza!$E$43)+('Doc3'!I196*Limpeza!$F$43)+('Doc3'!L196*Limpeza!$G$43)+('Doc3'!M196*Limpeza!$H$43)+('Doc3'!N196*Limpeza!$I$43)+('Doc3'!O196*Limpeza!$J$43)+('Doc3'!P196*Limpeza!$K$43)+('Doc3'!Q196*Limpeza!$L$43),2)</f>
        <v>0</v>
      </c>
      <c r="G196" s="199">
        <f>ROUND(('Doc3'!G196*Limpeza!$D$44)+('Doc3'!H196*Limpeza!$E$44)+('Doc3'!I196*Limpeza!$F$44)+('Doc3'!L196*Limpeza!$G$44)+('Doc3'!M196*Limpeza!$H$44)+('Doc3'!N196*Limpeza!$I$44)+('Doc3'!O196*Limpeza!$J$44)+('Doc3'!P196*Limpeza!$K$44)+('Doc3'!Q196*Limpeza!$L$44),2)</f>
        <v>0</v>
      </c>
      <c r="H196" s="199">
        <f>ROUND(('Doc3'!G196*Limpeza!$D$45)+('Doc3'!H196*Limpeza!$E$45)+('Doc3'!I196*Limpeza!$F$45)+('Doc3'!L196*Limpeza!$G$45)+('Doc3'!M196*Limpeza!$H$45)+('Doc3'!N196*Limpeza!$I$45)+('Doc3'!O196*Limpeza!$J$45)+('Doc3'!P196*Limpeza!$K$45)+('Doc3'!Q196*Limpeza!$L$45),2)</f>
        <v>0</v>
      </c>
      <c r="I196" s="199">
        <f>ROUND(('Doc3'!G196*Limpeza!$D$46)+('Doc3'!H196*Limpeza!$E$46)+('Doc3'!I196*Limpeza!$F$46)+('Doc3'!L196*Limpeza!$G$46)+('Doc3'!M196*Limpeza!$H$46)+('Doc3'!N196*Limpeza!$I$46)+('Doc3'!O196*Limpeza!$J$46)+('Doc3'!P196*Limpeza!$K$46)+('Doc3'!Q196*Limpeza!$L$46),2)</f>
        <v>0</v>
      </c>
      <c r="J196" s="199">
        <f>ROUND(('Doc3'!G196*Limpeza!$D$47)+('Doc3'!H196*Limpeza!$E$47)+('Doc3'!I196*Limpeza!$F$47)+('Doc3'!L196*Limpeza!$G$47)+('Doc3'!M196*Limpeza!$H$47)+('Doc3'!N196*Limpeza!$I$47)+('Doc3'!O196*Limpeza!$J$47)+('Doc3'!P196*Limpeza!$K$47)+('Doc3'!Q196*Limpeza!$L$47),2)</f>
        <v>0</v>
      </c>
      <c r="K196" s="199">
        <f>ROUND(('Doc3'!G196*Limpeza!$D$48)+('Doc3'!H196*Limpeza!$E$48)+('Doc3'!I196*Limpeza!$F$48)+('Doc3'!L196*Limpeza!$G$48)+('Doc3'!M196*Limpeza!$H$48)+('Doc3'!N196*Limpeza!$I$48)+('Doc3'!O196*Limpeza!$J$48)+('Doc3'!P196*Limpeza!$K$48)+('Doc3'!Q196*Limpeza!$L$48),2)</f>
        <v>0</v>
      </c>
      <c r="L196" s="199">
        <f>ROUND(IF('Doc3'!T196&lt;220,Jardinagem!$D$70*'Doc3'!T196,IF('Doc3'!T196&gt;=220,Jardinagem!$D$63*'Doc3'!T196/220)),2)</f>
        <v>0</v>
      </c>
      <c r="M196" s="199">
        <f>ROUND(IF('Doc3'!T196&lt;220,Jardinagem!$D$71*'Doc3'!T196,IF('Doc3'!T196&gt;=220,Jardinagem!$D$64*'Doc3'!T196/220)),2)</f>
        <v>0</v>
      </c>
      <c r="N196" s="199">
        <f>ROUND(IF('Doc3'!T196&lt;220,Jardinagem!$D$72*'Doc3'!T196,IF('Doc3'!T196&gt;=220,Jardinagem!$D$65*'Doc3'!T196/220)),2)</f>
        <v>0</v>
      </c>
      <c r="O196" s="199">
        <f>ROUND(IF('Doc3'!T196&lt;220,Jardinagem!$D$73*'Doc3'!T196,IF('Doc3'!T196&gt;=220,Jardinagem!$D$66*'Doc3'!T196/220)),2)</f>
        <v>0</v>
      </c>
      <c r="P196" s="199">
        <f>ROUND(IF('Doc3'!T196&lt;220,Jardinagem!$D$74*'Doc3'!T196,IF('Doc3'!T196&gt;=220,Jardinagem!$D$67*'Doc3'!T196/220)),2)</f>
        <v>0</v>
      </c>
      <c r="Q196" s="199">
        <f>ROUND(IF('Doc3'!T196&lt;220,Jardinagem!$D$75*'Doc3'!T196,IF('Doc3'!T196&gt;=220,Jardinagem!$D$68*'Doc3'!T196/220)),2)</f>
        <v>0</v>
      </c>
      <c r="R196" s="217">
        <f t="shared" si="6"/>
        <v>0</v>
      </c>
      <c r="S196" s="217">
        <f t="shared" si="7"/>
        <v>0</v>
      </c>
    </row>
    <row r="197" spans="1:19">
      <c r="A197" s="175">
        <f>'Doc3'!A197</f>
        <v>0</v>
      </c>
      <c r="B197" s="176">
        <f>'Doc3'!B197</f>
        <v>0</v>
      </c>
      <c r="C197" s="84">
        <f>'Doc3'!C197</f>
        <v>0</v>
      </c>
      <c r="D197" s="189">
        <f>'Doc3'!U197</f>
        <v>0</v>
      </c>
      <c r="E197" s="189">
        <f>'Doc3'!V197</f>
        <v>0</v>
      </c>
      <c r="F197" s="199">
        <f>ROUND(('Doc3'!G197*Limpeza!$D$43)+('Doc3'!H197*Limpeza!$E$43)+('Doc3'!I197*Limpeza!$F$43)+('Doc3'!L197*Limpeza!$G$43)+('Doc3'!M197*Limpeza!$H$43)+('Doc3'!N197*Limpeza!$I$43)+('Doc3'!O197*Limpeza!$J$43)+('Doc3'!P197*Limpeza!$K$43)+('Doc3'!Q197*Limpeza!$L$43),2)</f>
        <v>0</v>
      </c>
      <c r="G197" s="199">
        <f>ROUND(('Doc3'!G197*Limpeza!$D$44)+('Doc3'!H197*Limpeza!$E$44)+('Doc3'!I197*Limpeza!$F$44)+('Doc3'!L197*Limpeza!$G$44)+('Doc3'!M197*Limpeza!$H$44)+('Doc3'!N197*Limpeza!$I$44)+('Doc3'!O197*Limpeza!$J$44)+('Doc3'!P197*Limpeza!$K$44)+('Doc3'!Q197*Limpeza!$L$44),2)</f>
        <v>0</v>
      </c>
      <c r="H197" s="199">
        <f>ROUND(('Doc3'!G197*Limpeza!$D$45)+('Doc3'!H197*Limpeza!$E$45)+('Doc3'!I197*Limpeza!$F$45)+('Doc3'!L197*Limpeza!$G$45)+('Doc3'!M197*Limpeza!$H$45)+('Doc3'!N197*Limpeza!$I$45)+('Doc3'!O197*Limpeza!$J$45)+('Doc3'!P197*Limpeza!$K$45)+('Doc3'!Q197*Limpeza!$L$45),2)</f>
        <v>0</v>
      </c>
      <c r="I197" s="199">
        <f>ROUND(('Doc3'!G197*Limpeza!$D$46)+('Doc3'!H197*Limpeza!$E$46)+('Doc3'!I197*Limpeza!$F$46)+('Doc3'!L197*Limpeza!$G$46)+('Doc3'!M197*Limpeza!$H$46)+('Doc3'!N197*Limpeza!$I$46)+('Doc3'!O197*Limpeza!$J$46)+('Doc3'!P197*Limpeza!$K$46)+('Doc3'!Q197*Limpeza!$L$46),2)</f>
        <v>0</v>
      </c>
      <c r="J197" s="199">
        <f>ROUND(('Doc3'!G197*Limpeza!$D$47)+('Doc3'!H197*Limpeza!$E$47)+('Doc3'!I197*Limpeza!$F$47)+('Doc3'!L197*Limpeza!$G$47)+('Doc3'!M197*Limpeza!$H$47)+('Doc3'!N197*Limpeza!$I$47)+('Doc3'!O197*Limpeza!$J$47)+('Doc3'!P197*Limpeza!$K$47)+('Doc3'!Q197*Limpeza!$L$47),2)</f>
        <v>0</v>
      </c>
      <c r="K197" s="199">
        <f>ROUND(('Doc3'!G197*Limpeza!$D$48)+('Doc3'!H197*Limpeza!$E$48)+('Doc3'!I197*Limpeza!$F$48)+('Doc3'!L197*Limpeza!$G$48)+('Doc3'!M197*Limpeza!$H$48)+('Doc3'!N197*Limpeza!$I$48)+('Doc3'!O197*Limpeza!$J$48)+('Doc3'!P197*Limpeza!$K$48)+('Doc3'!Q197*Limpeza!$L$48),2)</f>
        <v>0</v>
      </c>
      <c r="L197" s="199">
        <f>ROUND(IF('Doc3'!T197&lt;220,Jardinagem!$D$70*'Doc3'!T197,IF('Doc3'!T197&gt;=220,Jardinagem!$D$63*'Doc3'!T197/220)),2)</f>
        <v>0</v>
      </c>
      <c r="M197" s="199">
        <f>ROUND(IF('Doc3'!T197&lt;220,Jardinagem!$D$71*'Doc3'!T197,IF('Doc3'!T197&gt;=220,Jardinagem!$D$64*'Doc3'!T197/220)),2)</f>
        <v>0</v>
      </c>
      <c r="N197" s="199">
        <f>ROUND(IF('Doc3'!T197&lt;220,Jardinagem!$D$72*'Doc3'!T197,IF('Doc3'!T197&gt;=220,Jardinagem!$D$65*'Doc3'!T197/220)),2)</f>
        <v>0</v>
      </c>
      <c r="O197" s="199">
        <f>ROUND(IF('Doc3'!T197&lt;220,Jardinagem!$D$73*'Doc3'!T197,IF('Doc3'!T197&gt;=220,Jardinagem!$D$66*'Doc3'!T197/220)),2)</f>
        <v>0</v>
      </c>
      <c r="P197" s="199">
        <f>ROUND(IF('Doc3'!T197&lt;220,Jardinagem!$D$74*'Doc3'!T197,IF('Doc3'!T197&gt;=220,Jardinagem!$D$67*'Doc3'!T197/220)),2)</f>
        <v>0</v>
      </c>
      <c r="Q197" s="199">
        <f>ROUND(IF('Doc3'!T197&lt;220,Jardinagem!$D$75*'Doc3'!T197,IF('Doc3'!T197&gt;=220,Jardinagem!$D$68*'Doc3'!T197/220)),2)</f>
        <v>0</v>
      </c>
      <c r="R197" s="217">
        <f t="shared" si="6"/>
        <v>0</v>
      </c>
      <c r="S197" s="217">
        <f t="shared" si="7"/>
        <v>0</v>
      </c>
    </row>
    <row r="198" spans="1:19">
      <c r="A198" s="175">
        <f>'Doc3'!A198</f>
        <v>0</v>
      </c>
      <c r="B198" s="176">
        <f>'Doc3'!B198</f>
        <v>0</v>
      </c>
      <c r="C198" s="84">
        <f>'Doc3'!C198</f>
        <v>0</v>
      </c>
      <c r="D198" s="189">
        <f>'Doc3'!U198</f>
        <v>0</v>
      </c>
      <c r="E198" s="189">
        <f>'Doc3'!V198</f>
        <v>0</v>
      </c>
      <c r="F198" s="199">
        <f>ROUND(('Doc3'!G198*Limpeza!$D$43)+('Doc3'!H198*Limpeza!$E$43)+('Doc3'!I198*Limpeza!$F$43)+('Doc3'!L198*Limpeza!$G$43)+('Doc3'!M198*Limpeza!$H$43)+('Doc3'!N198*Limpeza!$I$43)+('Doc3'!O198*Limpeza!$J$43)+('Doc3'!P198*Limpeza!$K$43)+('Doc3'!Q198*Limpeza!$L$43),2)</f>
        <v>0</v>
      </c>
      <c r="G198" s="199">
        <f>ROUND(('Doc3'!G198*Limpeza!$D$44)+('Doc3'!H198*Limpeza!$E$44)+('Doc3'!I198*Limpeza!$F$44)+('Doc3'!L198*Limpeza!$G$44)+('Doc3'!M198*Limpeza!$H$44)+('Doc3'!N198*Limpeza!$I$44)+('Doc3'!O198*Limpeza!$J$44)+('Doc3'!P198*Limpeza!$K$44)+('Doc3'!Q198*Limpeza!$L$44),2)</f>
        <v>0</v>
      </c>
      <c r="H198" s="199">
        <f>ROUND(('Doc3'!G198*Limpeza!$D$45)+('Doc3'!H198*Limpeza!$E$45)+('Doc3'!I198*Limpeza!$F$45)+('Doc3'!L198*Limpeza!$G$45)+('Doc3'!M198*Limpeza!$H$45)+('Doc3'!N198*Limpeza!$I$45)+('Doc3'!O198*Limpeza!$J$45)+('Doc3'!P198*Limpeza!$K$45)+('Doc3'!Q198*Limpeza!$L$45),2)</f>
        <v>0</v>
      </c>
      <c r="I198" s="199">
        <f>ROUND(('Doc3'!G198*Limpeza!$D$46)+('Doc3'!H198*Limpeza!$E$46)+('Doc3'!I198*Limpeza!$F$46)+('Doc3'!L198*Limpeza!$G$46)+('Doc3'!M198*Limpeza!$H$46)+('Doc3'!N198*Limpeza!$I$46)+('Doc3'!O198*Limpeza!$J$46)+('Doc3'!P198*Limpeza!$K$46)+('Doc3'!Q198*Limpeza!$L$46),2)</f>
        <v>0</v>
      </c>
      <c r="J198" s="199">
        <f>ROUND(('Doc3'!G198*Limpeza!$D$47)+('Doc3'!H198*Limpeza!$E$47)+('Doc3'!I198*Limpeza!$F$47)+('Doc3'!L198*Limpeza!$G$47)+('Doc3'!M198*Limpeza!$H$47)+('Doc3'!N198*Limpeza!$I$47)+('Doc3'!O198*Limpeza!$J$47)+('Doc3'!P198*Limpeza!$K$47)+('Doc3'!Q198*Limpeza!$L$47),2)</f>
        <v>0</v>
      </c>
      <c r="K198" s="199">
        <f>ROUND(('Doc3'!G198*Limpeza!$D$48)+('Doc3'!H198*Limpeza!$E$48)+('Doc3'!I198*Limpeza!$F$48)+('Doc3'!L198*Limpeza!$G$48)+('Doc3'!M198*Limpeza!$H$48)+('Doc3'!N198*Limpeza!$I$48)+('Doc3'!O198*Limpeza!$J$48)+('Doc3'!P198*Limpeza!$K$48)+('Doc3'!Q198*Limpeza!$L$48),2)</f>
        <v>0</v>
      </c>
      <c r="L198" s="199">
        <f>ROUND(IF('Doc3'!T198&lt;220,Jardinagem!$D$70*'Doc3'!T198,IF('Doc3'!T198&gt;=220,Jardinagem!$D$63*'Doc3'!T198/220)),2)</f>
        <v>0</v>
      </c>
      <c r="M198" s="199">
        <f>ROUND(IF('Doc3'!T198&lt;220,Jardinagem!$D$71*'Doc3'!T198,IF('Doc3'!T198&gt;=220,Jardinagem!$D$64*'Doc3'!T198/220)),2)</f>
        <v>0</v>
      </c>
      <c r="N198" s="199">
        <f>ROUND(IF('Doc3'!T198&lt;220,Jardinagem!$D$72*'Doc3'!T198,IF('Doc3'!T198&gt;=220,Jardinagem!$D$65*'Doc3'!T198/220)),2)</f>
        <v>0</v>
      </c>
      <c r="O198" s="199">
        <f>ROUND(IF('Doc3'!T198&lt;220,Jardinagem!$D$73*'Doc3'!T198,IF('Doc3'!T198&gt;=220,Jardinagem!$D$66*'Doc3'!T198/220)),2)</f>
        <v>0</v>
      </c>
      <c r="P198" s="199">
        <f>ROUND(IF('Doc3'!T198&lt;220,Jardinagem!$D$74*'Doc3'!T198,IF('Doc3'!T198&gt;=220,Jardinagem!$D$67*'Doc3'!T198/220)),2)</f>
        <v>0</v>
      </c>
      <c r="Q198" s="199">
        <f>ROUND(IF('Doc3'!T198&lt;220,Jardinagem!$D$75*'Doc3'!T198,IF('Doc3'!T198&gt;=220,Jardinagem!$D$68*'Doc3'!T198/220)),2)</f>
        <v>0</v>
      </c>
      <c r="R198" s="217">
        <f t="shared" si="6"/>
        <v>0</v>
      </c>
      <c r="S198" s="217">
        <f t="shared" si="7"/>
        <v>0</v>
      </c>
    </row>
    <row r="199" spans="1:19">
      <c r="A199" s="175">
        <f>'Doc3'!A199</f>
        <v>0</v>
      </c>
      <c r="B199" s="176">
        <f>'Doc3'!B199</f>
        <v>0</v>
      </c>
      <c r="C199" s="84">
        <f>'Doc3'!C199</f>
        <v>0</v>
      </c>
      <c r="D199" s="189">
        <f>'Doc3'!U199</f>
        <v>0</v>
      </c>
      <c r="E199" s="189">
        <f>'Doc3'!V199</f>
        <v>0</v>
      </c>
      <c r="F199" s="199">
        <f>ROUND(('Doc3'!G199*Limpeza!$D$43)+('Doc3'!H199*Limpeza!$E$43)+('Doc3'!I199*Limpeza!$F$43)+('Doc3'!L199*Limpeza!$G$43)+('Doc3'!M199*Limpeza!$H$43)+('Doc3'!N199*Limpeza!$I$43)+('Doc3'!O199*Limpeza!$J$43)+('Doc3'!P199*Limpeza!$K$43)+('Doc3'!Q199*Limpeza!$L$43),2)</f>
        <v>0</v>
      </c>
      <c r="G199" s="199">
        <f>ROUND(('Doc3'!G199*Limpeza!$D$44)+('Doc3'!H199*Limpeza!$E$44)+('Doc3'!I199*Limpeza!$F$44)+('Doc3'!L199*Limpeza!$G$44)+('Doc3'!M199*Limpeza!$H$44)+('Doc3'!N199*Limpeza!$I$44)+('Doc3'!O199*Limpeza!$J$44)+('Doc3'!P199*Limpeza!$K$44)+('Doc3'!Q199*Limpeza!$L$44),2)</f>
        <v>0</v>
      </c>
      <c r="H199" s="199">
        <f>ROUND(('Doc3'!G199*Limpeza!$D$45)+('Doc3'!H199*Limpeza!$E$45)+('Doc3'!I199*Limpeza!$F$45)+('Doc3'!L199*Limpeza!$G$45)+('Doc3'!M199*Limpeza!$H$45)+('Doc3'!N199*Limpeza!$I$45)+('Doc3'!O199*Limpeza!$J$45)+('Doc3'!P199*Limpeza!$K$45)+('Doc3'!Q199*Limpeza!$L$45),2)</f>
        <v>0</v>
      </c>
      <c r="I199" s="199">
        <f>ROUND(('Doc3'!G199*Limpeza!$D$46)+('Doc3'!H199*Limpeza!$E$46)+('Doc3'!I199*Limpeza!$F$46)+('Doc3'!L199*Limpeza!$G$46)+('Doc3'!M199*Limpeza!$H$46)+('Doc3'!N199*Limpeza!$I$46)+('Doc3'!O199*Limpeza!$J$46)+('Doc3'!P199*Limpeza!$K$46)+('Doc3'!Q199*Limpeza!$L$46),2)</f>
        <v>0</v>
      </c>
      <c r="J199" s="199">
        <f>ROUND(('Doc3'!G199*Limpeza!$D$47)+('Doc3'!H199*Limpeza!$E$47)+('Doc3'!I199*Limpeza!$F$47)+('Doc3'!L199*Limpeza!$G$47)+('Doc3'!M199*Limpeza!$H$47)+('Doc3'!N199*Limpeza!$I$47)+('Doc3'!O199*Limpeza!$J$47)+('Doc3'!P199*Limpeza!$K$47)+('Doc3'!Q199*Limpeza!$L$47),2)</f>
        <v>0</v>
      </c>
      <c r="K199" s="199">
        <f>ROUND(('Doc3'!G199*Limpeza!$D$48)+('Doc3'!H199*Limpeza!$E$48)+('Doc3'!I199*Limpeza!$F$48)+('Doc3'!L199*Limpeza!$G$48)+('Doc3'!M199*Limpeza!$H$48)+('Doc3'!N199*Limpeza!$I$48)+('Doc3'!O199*Limpeza!$J$48)+('Doc3'!P199*Limpeza!$K$48)+('Doc3'!Q199*Limpeza!$L$48),2)</f>
        <v>0</v>
      </c>
      <c r="L199" s="199">
        <f>ROUND(IF('Doc3'!T199&lt;220,Jardinagem!$D$70*'Doc3'!T199,IF('Doc3'!T199&gt;=220,Jardinagem!$D$63*'Doc3'!T199/220)),2)</f>
        <v>0</v>
      </c>
      <c r="M199" s="199">
        <f>ROUND(IF('Doc3'!T199&lt;220,Jardinagem!$D$71*'Doc3'!T199,IF('Doc3'!T199&gt;=220,Jardinagem!$D$64*'Doc3'!T199/220)),2)</f>
        <v>0</v>
      </c>
      <c r="N199" s="199">
        <f>ROUND(IF('Doc3'!T199&lt;220,Jardinagem!$D$72*'Doc3'!T199,IF('Doc3'!T199&gt;=220,Jardinagem!$D$65*'Doc3'!T199/220)),2)</f>
        <v>0</v>
      </c>
      <c r="O199" s="199">
        <f>ROUND(IF('Doc3'!T199&lt;220,Jardinagem!$D$73*'Doc3'!T199,IF('Doc3'!T199&gt;=220,Jardinagem!$D$66*'Doc3'!T199/220)),2)</f>
        <v>0</v>
      </c>
      <c r="P199" s="199">
        <f>ROUND(IF('Doc3'!T199&lt;220,Jardinagem!$D$74*'Doc3'!T199,IF('Doc3'!T199&gt;=220,Jardinagem!$D$67*'Doc3'!T199/220)),2)</f>
        <v>0</v>
      </c>
      <c r="Q199" s="199">
        <f>ROUND(IF('Doc3'!T199&lt;220,Jardinagem!$D$75*'Doc3'!T199,IF('Doc3'!T199&gt;=220,Jardinagem!$D$68*'Doc3'!T199/220)),2)</f>
        <v>0</v>
      </c>
      <c r="R199" s="217">
        <f t="shared" si="6"/>
        <v>0</v>
      </c>
      <c r="S199" s="217">
        <f t="shared" si="7"/>
        <v>0</v>
      </c>
    </row>
    <row r="200" spans="1:19">
      <c r="A200" s="175">
        <f>'Doc3'!A200</f>
        <v>0</v>
      </c>
      <c r="B200" s="176">
        <f>'Doc3'!B200</f>
        <v>0</v>
      </c>
      <c r="C200" s="84">
        <f>'Doc3'!C200</f>
        <v>0</v>
      </c>
      <c r="D200" s="189">
        <f>'Doc3'!U200</f>
        <v>0</v>
      </c>
      <c r="E200" s="189">
        <f>'Doc3'!V200</f>
        <v>0</v>
      </c>
      <c r="F200" s="199">
        <f>ROUND(('Doc3'!G200*Limpeza!$D$43)+('Doc3'!H200*Limpeza!$E$43)+('Doc3'!I200*Limpeza!$F$43)+('Doc3'!L200*Limpeza!$G$43)+('Doc3'!M200*Limpeza!$H$43)+('Doc3'!N200*Limpeza!$I$43)+('Doc3'!O200*Limpeza!$J$43)+('Doc3'!P200*Limpeza!$K$43)+('Doc3'!Q200*Limpeza!$L$43),2)</f>
        <v>0</v>
      </c>
      <c r="G200" s="199">
        <f>ROUND(('Doc3'!G200*Limpeza!$D$44)+('Doc3'!H200*Limpeza!$E$44)+('Doc3'!I200*Limpeza!$F$44)+('Doc3'!L200*Limpeza!$G$44)+('Doc3'!M200*Limpeza!$H$44)+('Doc3'!N200*Limpeza!$I$44)+('Doc3'!O200*Limpeza!$J$44)+('Doc3'!P200*Limpeza!$K$44)+('Doc3'!Q200*Limpeza!$L$44),2)</f>
        <v>0</v>
      </c>
      <c r="H200" s="199">
        <f>ROUND(('Doc3'!G200*Limpeza!$D$45)+('Doc3'!H200*Limpeza!$E$45)+('Doc3'!I200*Limpeza!$F$45)+('Doc3'!L200*Limpeza!$G$45)+('Doc3'!M200*Limpeza!$H$45)+('Doc3'!N200*Limpeza!$I$45)+('Doc3'!O200*Limpeza!$J$45)+('Doc3'!P200*Limpeza!$K$45)+('Doc3'!Q200*Limpeza!$L$45),2)</f>
        <v>0</v>
      </c>
      <c r="I200" s="199">
        <f>ROUND(('Doc3'!G200*Limpeza!$D$46)+('Doc3'!H200*Limpeza!$E$46)+('Doc3'!I200*Limpeza!$F$46)+('Doc3'!L200*Limpeza!$G$46)+('Doc3'!M200*Limpeza!$H$46)+('Doc3'!N200*Limpeza!$I$46)+('Doc3'!O200*Limpeza!$J$46)+('Doc3'!P200*Limpeza!$K$46)+('Doc3'!Q200*Limpeza!$L$46),2)</f>
        <v>0</v>
      </c>
      <c r="J200" s="199">
        <f>ROUND(('Doc3'!G200*Limpeza!$D$47)+('Doc3'!H200*Limpeza!$E$47)+('Doc3'!I200*Limpeza!$F$47)+('Doc3'!L200*Limpeza!$G$47)+('Doc3'!M200*Limpeza!$H$47)+('Doc3'!N200*Limpeza!$I$47)+('Doc3'!O200*Limpeza!$J$47)+('Doc3'!P200*Limpeza!$K$47)+('Doc3'!Q200*Limpeza!$L$47),2)</f>
        <v>0</v>
      </c>
      <c r="K200" s="199">
        <f>ROUND(('Doc3'!G200*Limpeza!$D$48)+('Doc3'!H200*Limpeza!$E$48)+('Doc3'!I200*Limpeza!$F$48)+('Doc3'!L200*Limpeza!$G$48)+('Doc3'!M200*Limpeza!$H$48)+('Doc3'!N200*Limpeza!$I$48)+('Doc3'!O200*Limpeza!$J$48)+('Doc3'!P200*Limpeza!$K$48)+('Doc3'!Q200*Limpeza!$L$48),2)</f>
        <v>0</v>
      </c>
      <c r="L200" s="199">
        <f>ROUND(IF('Doc3'!T200&lt;220,Jardinagem!$D$70*'Doc3'!T200,IF('Doc3'!T200&gt;=220,Jardinagem!$D$63*'Doc3'!T200/220)),2)</f>
        <v>0</v>
      </c>
      <c r="M200" s="199">
        <f>ROUND(IF('Doc3'!T200&lt;220,Jardinagem!$D$71*'Doc3'!T200,IF('Doc3'!T200&gt;=220,Jardinagem!$D$64*'Doc3'!T200/220)),2)</f>
        <v>0</v>
      </c>
      <c r="N200" s="199">
        <f>ROUND(IF('Doc3'!T200&lt;220,Jardinagem!$D$72*'Doc3'!T200,IF('Doc3'!T200&gt;=220,Jardinagem!$D$65*'Doc3'!T200/220)),2)</f>
        <v>0</v>
      </c>
      <c r="O200" s="199">
        <f>ROUND(IF('Doc3'!T200&lt;220,Jardinagem!$D$73*'Doc3'!T200,IF('Doc3'!T200&gt;=220,Jardinagem!$D$66*'Doc3'!T200/220)),2)</f>
        <v>0</v>
      </c>
      <c r="P200" s="199">
        <f>ROUND(IF('Doc3'!T200&lt;220,Jardinagem!$D$74*'Doc3'!T200,IF('Doc3'!T200&gt;=220,Jardinagem!$D$67*'Doc3'!T200/220)),2)</f>
        <v>0</v>
      </c>
      <c r="Q200" s="199">
        <f>ROUND(IF('Doc3'!T200&lt;220,Jardinagem!$D$75*'Doc3'!T200,IF('Doc3'!T200&gt;=220,Jardinagem!$D$68*'Doc3'!T200/220)),2)</f>
        <v>0</v>
      </c>
      <c r="R200" s="217">
        <f t="shared" si="6"/>
        <v>0</v>
      </c>
      <c r="S200" s="217">
        <f t="shared" si="7"/>
        <v>0</v>
      </c>
    </row>
    <row r="201" spans="1:19">
      <c r="A201" s="175">
        <f>'Doc3'!A201</f>
        <v>0</v>
      </c>
      <c r="B201" s="176">
        <f>'Doc3'!B201</f>
        <v>0</v>
      </c>
      <c r="C201" s="84">
        <f>'Doc3'!C201</f>
        <v>0</v>
      </c>
      <c r="D201" s="189">
        <f>'Doc3'!U201</f>
        <v>0</v>
      </c>
      <c r="E201" s="189">
        <f>'Doc3'!V201</f>
        <v>0</v>
      </c>
      <c r="F201" s="199">
        <f>ROUND(('Doc3'!G201*Limpeza!$D$43)+('Doc3'!H201*Limpeza!$E$43)+('Doc3'!I201*Limpeza!$F$43)+('Doc3'!L201*Limpeza!$G$43)+('Doc3'!M201*Limpeza!$H$43)+('Doc3'!N201*Limpeza!$I$43)+('Doc3'!O201*Limpeza!$J$43)+('Doc3'!P201*Limpeza!$K$43)+('Doc3'!Q201*Limpeza!$L$43),2)</f>
        <v>0</v>
      </c>
      <c r="G201" s="199">
        <f>ROUND(('Doc3'!G201*Limpeza!$D$44)+('Doc3'!H201*Limpeza!$E$44)+('Doc3'!I201*Limpeza!$F$44)+('Doc3'!L201*Limpeza!$G$44)+('Doc3'!M201*Limpeza!$H$44)+('Doc3'!N201*Limpeza!$I$44)+('Doc3'!O201*Limpeza!$J$44)+('Doc3'!P201*Limpeza!$K$44)+('Doc3'!Q201*Limpeza!$L$44),2)</f>
        <v>0</v>
      </c>
      <c r="H201" s="199">
        <f>ROUND(('Doc3'!G201*Limpeza!$D$45)+('Doc3'!H201*Limpeza!$E$45)+('Doc3'!I201*Limpeza!$F$45)+('Doc3'!L201*Limpeza!$G$45)+('Doc3'!M201*Limpeza!$H$45)+('Doc3'!N201*Limpeza!$I$45)+('Doc3'!O201*Limpeza!$J$45)+('Doc3'!P201*Limpeza!$K$45)+('Doc3'!Q201*Limpeza!$L$45),2)</f>
        <v>0</v>
      </c>
      <c r="I201" s="199">
        <f>ROUND(('Doc3'!G201*Limpeza!$D$46)+('Doc3'!H201*Limpeza!$E$46)+('Doc3'!I201*Limpeza!$F$46)+('Doc3'!L201*Limpeza!$G$46)+('Doc3'!M201*Limpeza!$H$46)+('Doc3'!N201*Limpeza!$I$46)+('Doc3'!O201*Limpeza!$J$46)+('Doc3'!P201*Limpeza!$K$46)+('Doc3'!Q201*Limpeza!$L$46),2)</f>
        <v>0</v>
      </c>
      <c r="J201" s="199">
        <f>ROUND(('Doc3'!G201*Limpeza!$D$47)+('Doc3'!H201*Limpeza!$E$47)+('Doc3'!I201*Limpeza!$F$47)+('Doc3'!L201*Limpeza!$G$47)+('Doc3'!M201*Limpeza!$H$47)+('Doc3'!N201*Limpeza!$I$47)+('Doc3'!O201*Limpeza!$J$47)+('Doc3'!P201*Limpeza!$K$47)+('Doc3'!Q201*Limpeza!$L$47),2)</f>
        <v>0</v>
      </c>
      <c r="K201" s="199">
        <f>ROUND(('Doc3'!G201*Limpeza!$D$48)+('Doc3'!H201*Limpeza!$E$48)+('Doc3'!I201*Limpeza!$F$48)+('Doc3'!L201*Limpeza!$G$48)+('Doc3'!M201*Limpeza!$H$48)+('Doc3'!N201*Limpeza!$I$48)+('Doc3'!O201*Limpeza!$J$48)+('Doc3'!P201*Limpeza!$K$48)+('Doc3'!Q201*Limpeza!$L$48),2)</f>
        <v>0</v>
      </c>
      <c r="L201" s="199">
        <f>ROUND(IF('Doc3'!T201&lt;220,Jardinagem!$D$70*'Doc3'!T201,IF('Doc3'!T201&gt;=220,Jardinagem!$D$63*'Doc3'!T201/220)),2)</f>
        <v>0</v>
      </c>
      <c r="M201" s="199">
        <f>ROUND(IF('Doc3'!T201&lt;220,Jardinagem!$D$71*'Doc3'!T201,IF('Doc3'!T201&gt;=220,Jardinagem!$D$64*'Doc3'!T201/220)),2)</f>
        <v>0</v>
      </c>
      <c r="N201" s="199">
        <f>ROUND(IF('Doc3'!T201&lt;220,Jardinagem!$D$72*'Doc3'!T201,IF('Doc3'!T201&gt;=220,Jardinagem!$D$65*'Doc3'!T201/220)),2)</f>
        <v>0</v>
      </c>
      <c r="O201" s="199">
        <f>ROUND(IF('Doc3'!T201&lt;220,Jardinagem!$D$73*'Doc3'!T201,IF('Doc3'!T201&gt;=220,Jardinagem!$D$66*'Doc3'!T201/220)),2)</f>
        <v>0</v>
      </c>
      <c r="P201" s="199">
        <f>ROUND(IF('Doc3'!T201&lt;220,Jardinagem!$D$74*'Doc3'!T201,IF('Doc3'!T201&gt;=220,Jardinagem!$D$67*'Doc3'!T201/220)),2)</f>
        <v>0</v>
      </c>
      <c r="Q201" s="199">
        <f>ROUND(IF('Doc3'!T201&lt;220,Jardinagem!$D$75*'Doc3'!T201,IF('Doc3'!T201&gt;=220,Jardinagem!$D$68*'Doc3'!T201/220)),2)</f>
        <v>0</v>
      </c>
      <c r="R201" s="217">
        <f t="shared" si="6"/>
        <v>0</v>
      </c>
      <c r="S201" s="217">
        <f t="shared" si="7"/>
        <v>0</v>
      </c>
    </row>
    <row r="202" spans="1:19">
      <c r="D202" s="197">
        <f>ROUND(SUM(D2:D201),2)</f>
        <v>0</v>
      </c>
      <c r="E202" s="197">
        <f t="shared" ref="E202:Q202" si="8">ROUND(SUM(E2:E201),2)</f>
        <v>0</v>
      </c>
      <c r="F202" s="197">
        <f t="shared" si="8"/>
        <v>0</v>
      </c>
      <c r="G202" s="197">
        <f t="shared" si="8"/>
        <v>0</v>
      </c>
      <c r="H202" s="197">
        <f t="shared" si="8"/>
        <v>0</v>
      </c>
      <c r="I202" s="197">
        <f t="shared" si="8"/>
        <v>0</v>
      </c>
      <c r="J202" s="197">
        <f t="shared" si="8"/>
        <v>0</v>
      </c>
      <c r="K202" s="197">
        <f t="shared" si="8"/>
        <v>0</v>
      </c>
      <c r="L202" s="197">
        <f t="shared" si="8"/>
        <v>0</v>
      </c>
      <c r="M202" s="197">
        <f t="shared" si="8"/>
        <v>0</v>
      </c>
      <c r="N202" s="197">
        <f t="shared" si="8"/>
        <v>0</v>
      </c>
      <c r="O202" s="197">
        <f t="shared" si="8"/>
        <v>0</v>
      </c>
      <c r="P202" s="197">
        <f t="shared" si="8"/>
        <v>0</v>
      </c>
      <c r="Q202" s="197">
        <f t="shared" si="8"/>
        <v>0</v>
      </c>
      <c r="R202" s="217">
        <f t="shared" ref="R202" si="9">G202+H202+I202+J202+K202</f>
        <v>0</v>
      </c>
      <c r="S202" s="217">
        <f t="shared" ref="S202" si="10">Q202+P202+O202+N202+M202</f>
        <v>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060F55D5E5D84BB752F44D2FB4D6AE" ma:contentTypeVersion="18" ma:contentTypeDescription="Crie um novo documento." ma:contentTypeScope="" ma:versionID="ca7b865d3e6cdd408ee887da3cc73540">
  <xsd:schema xmlns:xsd="http://www.w3.org/2001/XMLSchema" xmlns:xs="http://www.w3.org/2001/XMLSchema" xmlns:p="http://schemas.microsoft.com/office/2006/metadata/properties" xmlns:ns1="http://schemas.microsoft.com/sharepoint/v3" xmlns:ns2="5944f223-923a-4931-8d99-b3238f2dce86" xmlns:ns3="04e90cdd-4795-421a-9a00-97aceb5a0bd0" targetNamespace="http://schemas.microsoft.com/office/2006/metadata/properties" ma:root="true" ma:fieldsID="cb4c574b316273dcd19215d5cbe24006" ns1:_="" ns2:_="" ns3:_="">
    <xsd:import namespace="http://schemas.microsoft.com/sharepoint/v3"/>
    <xsd:import namespace="5944f223-923a-4931-8d99-b3238f2dce86"/>
    <xsd:import namespace="04e90cdd-4795-421a-9a00-97aceb5a0bd0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4f223-923a-4931-8d99-b3238f2dc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5dd6dcc-44c8-4e8c-814f-e99bce23ae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90cdd-4795-421a-9a00-97aceb5a0bd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bd8e31c-ab65-4965-b316-add72ddfa931}" ma:internalName="TaxCatchAll" ma:showField="CatchAllData" ma:web="04e90cdd-4795-421a-9a00-97aceb5a0b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04e90cdd-4795-421a-9a00-97aceb5a0bd0" xsi:nil="true"/>
    <lcf76f155ced4ddcb4097134ff3c332f xmlns="5944f223-923a-4931-8d99-b3238f2dce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2D3703-E137-4D43-B605-2C9A0D8D442C}"/>
</file>

<file path=customXml/itemProps2.xml><?xml version="1.0" encoding="utf-8"?>
<ds:datastoreItem xmlns:ds="http://schemas.openxmlformats.org/officeDocument/2006/customXml" ds:itemID="{E4C7757A-EDC4-44D1-8B5F-40DC60FFEB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DAEC6A-3C0E-406A-9629-3D594A06A6A9}">
  <ds:schemaRefs>
    <ds:schemaRef ds:uri="http://purl.org/dc/elements/1.1/"/>
    <ds:schemaRef ds:uri="http://purl.org/dc/terms/"/>
    <ds:schemaRef ds:uri="http://schemas.openxmlformats.org/package/2006/metadata/core-properties"/>
    <ds:schemaRef ds:uri="aa887213-ee98-44fb-a946-2e102c255960"/>
    <ds:schemaRef ds:uri="http://www.w3.org/XML/1998/namespace"/>
    <ds:schemaRef ds:uri="http://schemas.microsoft.com/sharepoint/v3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ef2e2803-ced2-4471-a763-8fd073d5a4e5"/>
  </ds:schemaRefs>
</ds:datastoreItem>
</file>

<file path=docMetadata/LabelInfo.xml><?xml version="1.0" encoding="utf-8"?>
<clbl:labelList xmlns:clbl="http://schemas.microsoft.com/office/2020/mipLabelMetadata">
  <clbl:label id="{1ba22eba-d59e-42ba-acb9-085eb1026b66}" enabled="1" method="Standard" siteId="{ea0c2907-38d2-4181-8750-b0b190b604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Dados e Orient.</vt:lpstr>
      <vt:lpstr>Encargos</vt:lpstr>
      <vt:lpstr>Uniformes</vt:lpstr>
      <vt:lpstr>Limpeza</vt:lpstr>
      <vt:lpstr>Vol.+Event.</vt:lpstr>
      <vt:lpstr>Jardinagem</vt:lpstr>
      <vt:lpstr>Doc3</vt:lpstr>
      <vt:lpstr>Retenção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Cimone Aparecida Schwab</dc:creator>
  <cp:keywords/>
  <dc:description/>
  <cp:lastModifiedBy>Cimone Aparecida Schwab</cp:lastModifiedBy>
  <cp:revision/>
  <cp:lastPrinted>2024-12-27T15:45:02Z</cp:lastPrinted>
  <dcterms:created xsi:type="dcterms:W3CDTF">2022-05-27T16:44:32Z</dcterms:created>
  <dcterms:modified xsi:type="dcterms:W3CDTF">2026-08-18T13:23:05Z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0x010100F1060F55D5E5D84BB752F44D2FB4D6AE</vt:lpwstr>
  </property>
  <property fmtid="{D5CDD505-2E9C-101B-9397-08002B2CF9AE}" pid="3" name="Order">
    <vt:r8>95000</vt:r8>
  </property>
  <property fmtid="{D5CDD505-2E9C-101B-9397-08002B2CF9AE}" pid="4" name="MediaServiceImageTags">
    <vt:lpwstr/>
  </property>
  <property fmtid="{D5CDD505-2E9C-101B-9397-08002B2CF9AE}" pid="5" name="MSIP_Label_1ba22eba-d59e-42ba-acb9-085eb1026b66_Enabled">
    <vt:lpwstr>true</vt:lpwstr>
  </property>
  <property fmtid="{D5CDD505-2E9C-101B-9397-08002B2CF9AE}" pid="6" name="MSIP_Label_1ba22eba-d59e-42ba-acb9-085eb1026b66_SetDate">
    <vt:lpwstr>2024-06-04T14:05:38Z</vt:lpwstr>
  </property>
  <property fmtid="{D5CDD505-2E9C-101B-9397-08002B2CF9AE}" pid="7" name="MSIP_Label_1ba22eba-d59e-42ba-acb9-085eb1026b66_Method">
    <vt:lpwstr>Standard</vt:lpwstr>
  </property>
  <property fmtid="{D5CDD505-2E9C-101B-9397-08002B2CF9AE}" pid="8" name="MSIP_Label_1ba22eba-d59e-42ba-acb9-085eb1026b66_Name">
    <vt:lpwstr>1ba22eba-d59e-42ba-acb9-085eb1026b66</vt:lpwstr>
  </property>
  <property fmtid="{D5CDD505-2E9C-101B-9397-08002B2CF9AE}" pid="9" name="MSIP_Label_1ba22eba-d59e-42ba-acb9-085eb1026b66_SiteId">
    <vt:lpwstr>ea0c2907-38d2-4181-8750-b0b190b60443</vt:lpwstr>
  </property>
  <property fmtid="{D5CDD505-2E9C-101B-9397-08002B2CF9AE}" pid="10" name="MSIP_Label_1ba22eba-d59e-42ba-acb9-085eb1026b66_ActionId">
    <vt:lpwstr>08d1c48a-abd5-4038-8ee2-8974d333f090</vt:lpwstr>
  </property>
  <property fmtid="{D5CDD505-2E9C-101B-9397-08002B2CF9AE}" pid="11" name="MSIP_Label_1ba22eba-d59e-42ba-acb9-085eb1026b66_ContentBits">
    <vt:lpwstr>0</vt:lpwstr>
  </property>
</Properties>
</file>